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Ц\Отчет по МИН.,и тарифникам\2022\ТРО\31.12\"/>
    </mc:Choice>
  </mc:AlternateContent>
  <xr:revisionPtr revIDLastSave="0" documentId="13_ncr:1_{20DE3DEF-148A-4A82-AE52-4B500A325ED5}" xr6:coauthVersionLast="44" xr6:coauthVersionMax="44" xr10:uidLastSave="{00000000-0000-0000-0000-000000000000}"/>
  <bookViews>
    <workbookView xWindow="570" yWindow="210" windowWidth="20160" windowHeight="15390" xr2:uid="{00000000-000D-0000-FFFF-FFFF00000000}"/>
  </bookViews>
  <sheets>
    <sheet name="2022 новый редак.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" i="1" l="1"/>
  <c r="F81" i="1" l="1"/>
  <c r="G81" i="1"/>
  <c r="G360" i="1" l="1"/>
  <c r="F360" i="1"/>
  <c r="G352" i="1"/>
  <c r="F352" i="1"/>
  <c r="G349" i="1"/>
  <c r="F349" i="1"/>
  <c r="G347" i="1"/>
  <c r="F347" i="1"/>
  <c r="F339" i="1"/>
  <c r="G339" i="1"/>
  <c r="G336" i="1"/>
  <c r="F336" i="1"/>
  <c r="G333" i="1"/>
  <c r="F333" i="1"/>
  <c r="G330" i="1"/>
  <c r="F330" i="1"/>
  <c r="G327" i="1"/>
  <c r="F327" i="1"/>
  <c r="G325" i="1"/>
  <c r="F325" i="1"/>
  <c r="G321" i="1"/>
  <c r="F321" i="1"/>
  <c r="G315" i="1"/>
  <c r="F315" i="1"/>
  <c r="G312" i="1"/>
  <c r="F312" i="1"/>
  <c r="F297" i="1"/>
  <c r="G297" i="1"/>
  <c r="G295" i="1"/>
  <c r="F295" i="1"/>
  <c r="G292" i="1"/>
  <c r="F292" i="1"/>
  <c r="F283" i="1"/>
  <c r="G283" i="1"/>
  <c r="G279" i="1"/>
  <c r="F279" i="1"/>
  <c r="G273" i="1"/>
  <c r="F273" i="1"/>
  <c r="G264" i="1"/>
  <c r="F264" i="1"/>
  <c r="G259" i="1"/>
  <c r="F259" i="1"/>
  <c r="G255" i="1"/>
  <c r="F255" i="1"/>
  <c r="G252" i="1"/>
  <c r="F252" i="1"/>
  <c r="G232" i="1"/>
  <c r="F232" i="1"/>
  <c r="G227" i="1"/>
  <c r="F227" i="1"/>
  <c r="G216" i="1"/>
  <c r="F216" i="1"/>
  <c r="G213" i="1"/>
  <c r="F213" i="1"/>
  <c r="G197" i="1"/>
  <c r="F197" i="1"/>
  <c r="G171" i="1"/>
  <c r="F171" i="1"/>
  <c r="G157" i="1"/>
  <c r="F157" i="1"/>
  <c r="G149" i="1"/>
  <c r="F149" i="1"/>
  <c r="G137" i="1"/>
  <c r="F137" i="1"/>
  <c r="G128" i="1"/>
  <c r="F128" i="1"/>
  <c r="G100" i="1"/>
  <c r="F100" i="1"/>
  <c r="G93" i="1"/>
  <c r="F93" i="1"/>
  <c r="G88" i="1"/>
  <c r="F88" i="1"/>
  <c r="G73" i="1"/>
  <c r="F73" i="1"/>
  <c r="G65" i="1"/>
  <c r="F65" i="1"/>
  <c r="G59" i="1"/>
  <c r="F59" i="1"/>
  <c r="G56" i="1"/>
  <c r="F56" i="1"/>
  <c r="G54" i="1"/>
  <c r="G47" i="1"/>
  <c r="F47" i="1"/>
  <c r="G44" i="1"/>
  <c r="F44" i="1"/>
  <c r="G27" i="1"/>
  <c r="F27" i="1"/>
  <c r="G24" i="1"/>
  <c r="F24" i="1"/>
  <c r="G21" i="1"/>
  <c r="F21" i="1"/>
  <c r="G17" i="1"/>
  <c r="F17" i="1"/>
  <c r="G15" i="1"/>
  <c r="F15" i="1"/>
  <c r="G10" i="1"/>
  <c r="F10" i="1"/>
  <c r="G5" i="1"/>
  <c r="F5" i="1"/>
  <c r="G4" i="1" l="1"/>
  <c r="F54" i="1" l="1"/>
  <c r="F4" i="1" s="1"/>
  <c r="E4" i="1"/>
</calcChain>
</file>

<file path=xl/sharedStrings.xml><?xml version="1.0" encoding="utf-8"?>
<sst xmlns="http://schemas.openxmlformats.org/spreadsheetml/2006/main" count="727" uniqueCount="371">
  <si>
    <t>№ п/п</t>
  </si>
  <si>
    <t>Муниципальный район</t>
  </si>
  <si>
    <t>Наименование тарифорегулируемой организации</t>
  </si>
  <si>
    <t>ИНН Организации</t>
  </si>
  <si>
    <t xml:space="preserve">ТРО, зарегистрированные в Закупочном модуле РМЦ </t>
  </si>
  <si>
    <t>Количество завершенных результативных процедур</t>
  </si>
  <si>
    <t>Сумма завершенных результативных процедур, тыс.руб.</t>
  </si>
  <si>
    <t>Всего:</t>
  </si>
  <si>
    <t>Агрызский</t>
  </si>
  <si>
    <t>Итого по району:</t>
  </si>
  <si>
    <t>ООО "Водоканалсервис"</t>
  </si>
  <si>
    <t>Есть регистрация</t>
  </si>
  <si>
    <t>ООО "Водоканал"</t>
  </si>
  <si>
    <t xml:space="preserve">ООО "Шуныт" </t>
  </si>
  <si>
    <t>Нет регистрации</t>
  </si>
  <si>
    <t xml:space="preserve">МУП "Управление строительства Агрызского МР" </t>
  </si>
  <si>
    <t>Азнакаевский</t>
  </si>
  <si>
    <t xml:space="preserve">ООО "Полигон ТБО" </t>
  </si>
  <si>
    <t xml:space="preserve">МУП "Сельхозжилсервис" </t>
  </si>
  <si>
    <t>ИП Шайхисламов Р.Р.</t>
  </si>
  <si>
    <t>АО "Азнакаевское предприятие тепловых сетей"</t>
  </si>
  <si>
    <t>Аксубаевский</t>
  </si>
  <si>
    <t>ООО "Благоустройство"</t>
  </si>
  <si>
    <t>Актанышский</t>
  </si>
  <si>
    <t xml:space="preserve">ООО "ГидроСервис" </t>
  </si>
  <si>
    <t xml:space="preserve">МУП "Актанышский полигон ТБО" </t>
  </si>
  <si>
    <t>МУП "Коммунсервис"</t>
  </si>
  <si>
    <t>Алексеевский</t>
  </si>
  <si>
    <t xml:space="preserve">ОАО "Алексеевскводоканал" </t>
  </si>
  <si>
    <t xml:space="preserve">ООО "Полигон" </t>
  </si>
  <si>
    <t>Алькеевский</t>
  </si>
  <si>
    <t xml:space="preserve">ООО "Алькеевские Коммунальные сети" </t>
  </si>
  <si>
    <t xml:space="preserve">ООО "Инженерные сети" </t>
  </si>
  <si>
    <t>Альметьевский</t>
  </si>
  <si>
    <t>ПАО "Татнефть" имени В.Д. Шашина</t>
  </si>
  <si>
    <t>АО "Альметьевское ПОПАТ"</t>
  </si>
  <si>
    <t xml:space="preserve">ООО "Альтехносервис" </t>
  </si>
  <si>
    <t xml:space="preserve">ООО "Промтранс-А" </t>
  </si>
  <si>
    <t xml:space="preserve">МУП "Светсервис" </t>
  </si>
  <si>
    <t>ООО "Тепло-Энергосервис"</t>
  </si>
  <si>
    <t xml:space="preserve">АО "Альметьевск-Водоканал" </t>
  </si>
  <si>
    <t xml:space="preserve">АО "Альметьевские тепловые сети" </t>
  </si>
  <si>
    <t xml:space="preserve">АО "Экосервис" </t>
  </si>
  <si>
    <t xml:space="preserve">ООО "Жилбытсервис - М" </t>
  </si>
  <si>
    <t xml:space="preserve">МУП "ЖКХ (Инженерные сети)" </t>
  </si>
  <si>
    <t xml:space="preserve">ООО "ТТС" </t>
  </si>
  <si>
    <t>МУП "АТУ"</t>
  </si>
  <si>
    <t>ООО "Управление по подготовке технологической жидкости для поддержания пластового давления"</t>
  </si>
  <si>
    <t>ООО "Тепло-Энергосервис+"</t>
  </si>
  <si>
    <t>ООО "Чистый город"</t>
  </si>
  <si>
    <t>Апастовский</t>
  </si>
  <si>
    <t xml:space="preserve">ООО "ЖилКомСервис" </t>
  </si>
  <si>
    <t xml:space="preserve">ООО "ПрофСервис" </t>
  </si>
  <si>
    <t>Арский</t>
  </si>
  <si>
    <t xml:space="preserve">ООО фирма "Тайд-фойл" </t>
  </si>
  <si>
    <t xml:space="preserve">ООО "Жилкомбытсервис" </t>
  </si>
  <si>
    <t xml:space="preserve">ООО "Тепло-Сервис" </t>
  </si>
  <si>
    <t>ООО "Водоканал-Сервис"</t>
  </si>
  <si>
    <t xml:space="preserve">ООО "Новокинерские коммунальные услуги" </t>
  </si>
  <si>
    <t xml:space="preserve">ООО "Арское АТП" </t>
  </si>
  <si>
    <t>Атнинский</t>
  </si>
  <si>
    <t xml:space="preserve">МУП "Атнинское ЖКХ" </t>
  </si>
  <si>
    <t>Бавлинский</t>
  </si>
  <si>
    <t xml:space="preserve">МКП г.Бавлы "УпоБиО" </t>
  </si>
  <si>
    <t xml:space="preserve">МКП Бавлинского муниципального района "Водоканал" </t>
  </si>
  <si>
    <t>Балтасинский</t>
  </si>
  <si>
    <t xml:space="preserve">ООО "Управление" </t>
  </si>
  <si>
    <t xml:space="preserve">АО "Балтасинское МПП ЖКХ" </t>
  </si>
  <si>
    <t xml:space="preserve">ООО "Ципьинское МПП ЖКХ" </t>
  </si>
  <si>
    <t xml:space="preserve">ИП Габдрахманов Р.Р. </t>
  </si>
  <si>
    <t>Бугульминский</t>
  </si>
  <si>
    <t xml:space="preserve">ООО "Бугульма-Водоканал" </t>
  </si>
  <si>
    <t xml:space="preserve">ООО "Автоцентр "ИНТЕР" </t>
  </si>
  <si>
    <t xml:space="preserve">ОАО "Бугульминское предприятие тепловых сетей" </t>
  </si>
  <si>
    <t xml:space="preserve">ООО "Аэропорт "Бугульма" </t>
  </si>
  <si>
    <t xml:space="preserve">ООО "ДИС-ТехАвто" </t>
  </si>
  <si>
    <t>Бугульминский территориальный участок
Куйбышевской дирекции по тепловодоснабжению - структурного подразделения Центральной дирекции по тепловодоснабжению - филиала ОАО "РЖД"</t>
  </si>
  <si>
    <t xml:space="preserve">ИП Файзуллин Рамиль Рашитович </t>
  </si>
  <si>
    <t>Буинский</t>
  </si>
  <si>
    <t xml:space="preserve">ОАО "Киятское МПП ЖКХ" </t>
  </si>
  <si>
    <t xml:space="preserve">АО "Буинск-Водоканал" </t>
  </si>
  <si>
    <t xml:space="preserve">ОАО "Буинское МПП ЖКХ" (Инженерные сети) </t>
  </si>
  <si>
    <t xml:space="preserve">АО "Буинское предприятие тепловых сетей" </t>
  </si>
  <si>
    <t xml:space="preserve">ООО "Родник" </t>
  </si>
  <si>
    <t>ООО "СЭС Регион" (новая)</t>
  </si>
  <si>
    <t xml:space="preserve">ИП Газизов Т.З. </t>
  </si>
  <si>
    <t>Верхнеуслонский</t>
  </si>
  <si>
    <t xml:space="preserve">МУП "Нижний Услон" </t>
  </si>
  <si>
    <t xml:space="preserve">МУП "Макулово" </t>
  </si>
  <si>
    <t xml:space="preserve">МУП "Волжанка" </t>
  </si>
  <si>
    <t xml:space="preserve">МУП "Печищи" </t>
  </si>
  <si>
    <t>ООО "Иннополис Экспресс"</t>
  </si>
  <si>
    <t xml:space="preserve">АО "ОЭЗ "Иннополис" </t>
  </si>
  <si>
    <t>Высокогорский</t>
  </si>
  <si>
    <t>ООО "Полигон"</t>
  </si>
  <si>
    <t xml:space="preserve">АО "Высокогорские коммунальные сети" </t>
  </si>
  <si>
    <t xml:space="preserve">ООО "Бирюлинские коммунальные сети" </t>
  </si>
  <si>
    <t xml:space="preserve">ООО "Куркачинские сети" </t>
  </si>
  <si>
    <t>г. Казань, Авиастроительный район</t>
  </si>
  <si>
    <t xml:space="preserve">АО "КМП "Промжелдортранс" </t>
  </si>
  <si>
    <t xml:space="preserve">АО "Таттехконтроль" </t>
  </si>
  <si>
    <t xml:space="preserve">ООО "КЭР-Генерация" </t>
  </si>
  <si>
    <t xml:space="preserve">ООО "ПРЕМИУМ" </t>
  </si>
  <si>
    <t xml:space="preserve">ООО "АВТОДЖОЙ" </t>
  </si>
  <si>
    <t>Казанский авиационный завод им.
С.П. Горбунова - филиал ПАО "Туполев"</t>
  </si>
  <si>
    <t>г. Казань, Вахитовский район</t>
  </si>
  <si>
    <t>ООО "ПЭСТ"</t>
  </si>
  <si>
    <t xml:space="preserve">ФГБОУ ВО "Казанский национальный исследовательский технический университет им. А.Н. Туполева-КАИ" </t>
  </si>
  <si>
    <t>ФГАОУ ВО "Казанский (Приволжский) федеральный университет"</t>
  </si>
  <si>
    <t xml:space="preserve">ФГБОУ ВО "Казанский национальный
исследовательский технологический университет" </t>
  </si>
  <si>
    <t xml:space="preserve">МУП "Метроэлектротранс" </t>
  </si>
  <si>
    <t xml:space="preserve">ООО "Энергосистема" </t>
  </si>
  <si>
    <t xml:space="preserve">АО "Содружество" </t>
  </si>
  <si>
    <t xml:space="preserve">ООО "ЭПЗ ВКНИИВОЛТ" </t>
  </si>
  <si>
    <t xml:space="preserve">АО "ТГК-16" </t>
  </si>
  <si>
    <t>Управление по надзору за техническим
состоянием самоходных машин и других видов техники Республики Татарстан</t>
  </si>
  <si>
    <t xml:space="preserve">ООО "Теплоснабсервис" </t>
  </si>
  <si>
    <t>ООО "Газотранспортная компания"</t>
  </si>
  <si>
    <t xml:space="preserve">ООО "Тепло-Гарант" </t>
  </si>
  <si>
    <t xml:space="preserve">АО "Татэнерго" </t>
  </si>
  <si>
    <t xml:space="preserve">ООО "Казанская строительно-сервисная компания" </t>
  </si>
  <si>
    <t xml:space="preserve">ООО "Республиканский автовокзал" </t>
  </si>
  <si>
    <t xml:space="preserve">ООО "Казжилстройсервис" </t>
  </si>
  <si>
    <t>АО РПО "Таткоммунэнерго"</t>
  </si>
  <si>
    <t>ООО "ПОНМ "Набережные Челны"</t>
  </si>
  <si>
    <t>ООО "РСК"</t>
  </si>
  <si>
    <t>ИП Беляев Р.И.</t>
  </si>
  <si>
    <t xml:space="preserve">АО "СК "Татфлот" </t>
  </si>
  <si>
    <t>ООО "РегНефтеТорг-7"</t>
  </si>
  <si>
    <t xml:space="preserve">ООО "Лидер" </t>
  </si>
  <si>
    <t xml:space="preserve">ООО "Гринта" </t>
  </si>
  <si>
    <t>ООО "Производственно-строительная компания XXI век"</t>
  </si>
  <si>
    <t>ООО "Чистая Республика"</t>
  </si>
  <si>
    <t>г. Казань, Кировский район</t>
  </si>
  <si>
    <t xml:space="preserve">АО "Казанский завод медицинской аппаратуры" </t>
  </si>
  <si>
    <t xml:space="preserve">ФКП "Казанский государственный казенный
пороховой завод" </t>
  </si>
  <si>
    <t xml:space="preserve">ООО "Парус" </t>
  </si>
  <si>
    <t xml:space="preserve">ИП Кувшинов Алексей Николаевич </t>
  </si>
  <si>
    <t>ООО "ТранзитЭнергоМонтаж"</t>
  </si>
  <si>
    <t xml:space="preserve">ИП Колпаков Евгений Александрович </t>
  </si>
  <si>
    <t>Казанский территориальный участок Горьковской дирекции по тепловодоснабжению Центральной дирекции по тепловодоснабжению - филиал ОАО "РЖД"</t>
  </si>
  <si>
    <t>г. Казань, Московский район</t>
  </si>
  <si>
    <t xml:space="preserve">МУП "ПАТП-4" </t>
  </si>
  <si>
    <t xml:space="preserve">ПАО "Казаньоргсинтез" </t>
  </si>
  <si>
    <t xml:space="preserve">ООО "КПАТП № 4" </t>
  </si>
  <si>
    <t>ООО "НПО "Тасма"</t>
  </si>
  <si>
    <t xml:space="preserve">ООО "ТатСтройКа" </t>
  </si>
  <si>
    <t xml:space="preserve">ООО "СК-16" </t>
  </si>
  <si>
    <t xml:space="preserve">ООО "Смежная сетевая компания "Интеграция" </t>
  </si>
  <si>
    <t xml:space="preserve">ИП Гилязов А.И. </t>
  </si>
  <si>
    <t xml:space="preserve">ИП Гилязов Р.А. </t>
  </si>
  <si>
    <t xml:space="preserve">ООО "УМ-4" </t>
  </si>
  <si>
    <t>ИП Гилязов Ф.Т.</t>
  </si>
  <si>
    <t>г. Казань, Ново-Савиновский район</t>
  </si>
  <si>
    <t xml:space="preserve">ОАО "Сетевая компания" </t>
  </si>
  <si>
    <t>ООО "Энерготранзит"</t>
  </si>
  <si>
    <t xml:space="preserve">ООО "Авто-Лайн" </t>
  </si>
  <si>
    <t xml:space="preserve">ГУП РТ "Электрические сети" </t>
  </si>
  <si>
    <t>ООО "ГК Транзит"</t>
  </si>
  <si>
    <t>ООО "Казанская энергетическая 
компания"</t>
  </si>
  <si>
    <t>ООО «Управляющая компания «Экопарк»</t>
  </si>
  <si>
    <t>г. Казань, Приволжский район</t>
  </si>
  <si>
    <t xml:space="preserve">Филиал АО "АБ ИнБев Эфес" в г.Казань </t>
  </si>
  <si>
    <t>ООО "Карсар"</t>
  </si>
  <si>
    <t>Филиал "Казаньнефтепродукт" АО ХК "Татнефтепродукт"</t>
  </si>
  <si>
    <t xml:space="preserve">ОАО "Казанский завод синтетического каучука" </t>
  </si>
  <si>
    <t xml:space="preserve">ООО "Республиканский автовокзал 07" </t>
  </si>
  <si>
    <t xml:space="preserve">АО "Казэнерго" </t>
  </si>
  <si>
    <t>ООО "ТСО "Энергосервис"</t>
  </si>
  <si>
    <t xml:space="preserve">ООО "АвтоТехОсмотр" </t>
  </si>
  <si>
    <t xml:space="preserve">ИП Шаматов Индус Кашипович </t>
  </si>
  <si>
    <t>АО "Татэнергосбыт"</t>
  </si>
  <si>
    <t>ООО "Энерго-Про"</t>
  </si>
  <si>
    <t xml:space="preserve">ИП Умарова С.М. </t>
  </si>
  <si>
    <t>ГБУ "БДД"</t>
  </si>
  <si>
    <t>г. Казань, Советский район</t>
  </si>
  <si>
    <t xml:space="preserve">ИП Пилецкий Юрий Владимирович </t>
  </si>
  <si>
    <t>Филиал ФГБУ "ЦЖКУ" МИНОБОРОНЫ РОССИИ по ЦВО №14 (г.Казань)</t>
  </si>
  <si>
    <t>ООО "Газпром трансгаз Казань"</t>
  </si>
  <si>
    <t xml:space="preserve">МУП "Водоканал" </t>
  </si>
  <si>
    <t xml:space="preserve">ООО "Фирма "Никос и Мария" </t>
  </si>
  <si>
    <t xml:space="preserve">ООО "ГВАРДЕЙСКИЙ" </t>
  </si>
  <si>
    <t xml:space="preserve">ООО "КПАП №7" </t>
  </si>
  <si>
    <t xml:space="preserve">АО "НИИнефтепромхим" </t>
  </si>
  <si>
    <t>Есть регистрации</t>
  </si>
  <si>
    <t xml:space="preserve">АО "Казанский оптико-механический завод" </t>
  </si>
  <si>
    <t xml:space="preserve">МУП "ПАТП-2" </t>
  </si>
  <si>
    <t>ФГБОУ  ВО "Казанская государственная академия ветеринарной медицины им.Н.Э.Баумана"</t>
  </si>
  <si>
    <t xml:space="preserve">ООО "КПАТП-9" </t>
  </si>
  <si>
    <t xml:space="preserve">АО "СК "Энерготехника" </t>
  </si>
  <si>
    <t xml:space="preserve">ООО "Байлык №3" </t>
  </si>
  <si>
    <t>АО"Научно-производственное объединение"Радиоэлектроника" им. В.И. Шимко"</t>
  </si>
  <si>
    <t>АО "Электросетевая компания"</t>
  </si>
  <si>
    <t>ООО "Энергоресурс"</t>
  </si>
  <si>
    <t xml:space="preserve">ООО "Управляющая компания "ПЖКХ" </t>
  </si>
  <si>
    <t>ООО "Теплокоминвест"</t>
  </si>
  <si>
    <t xml:space="preserve">ООО "Казанский молочный комбинат" </t>
  </si>
  <si>
    <t xml:space="preserve">ООО "СТО-Казань" </t>
  </si>
  <si>
    <t>ООО "ТеплоЭнергоСнабжение"</t>
  </si>
  <si>
    <t xml:space="preserve">ИП Зиганшин Риваль Равилевич </t>
  </si>
  <si>
    <t xml:space="preserve">ООО "ОМЕГА" </t>
  </si>
  <si>
    <t>ООО "Теплоснабинвест"</t>
  </si>
  <si>
    <t>г. Набережные Челны</t>
  </si>
  <si>
    <t xml:space="preserve">ООО "Электротранспорт" </t>
  </si>
  <si>
    <t>ООО "Камаз - Энерго"</t>
  </si>
  <si>
    <t>ООО "Поволжская экологическая компания"</t>
  </si>
  <si>
    <t xml:space="preserve">ООО "КомунСервис" </t>
  </si>
  <si>
    <t xml:space="preserve">МУП "Электротранспорт" </t>
  </si>
  <si>
    <t xml:space="preserve">ООО "Челныводоканал" </t>
  </si>
  <si>
    <t xml:space="preserve">ООО "Мехуборка К" </t>
  </si>
  <si>
    <t xml:space="preserve">ООО "Пассажирские перевозки" </t>
  </si>
  <si>
    <t>ООО "Тепловые сети западного вывода"</t>
  </si>
  <si>
    <t xml:space="preserve">ООО "ПЖДТ-Сервис" </t>
  </si>
  <si>
    <t xml:space="preserve">ИП Тухбатуллин Равиль Галеевич </t>
  </si>
  <si>
    <t>ИП Айдаров Эдуард Маратович</t>
  </si>
  <si>
    <t xml:space="preserve">ИП Фахразиева Сирина Нафисовна </t>
  </si>
  <si>
    <t xml:space="preserve">ИП Потапов Сергей Андреевич </t>
  </si>
  <si>
    <t>ООО "Железнодорожник"</t>
  </si>
  <si>
    <t>1650011273 </t>
  </si>
  <si>
    <t>Дрожжановский</t>
  </si>
  <si>
    <t xml:space="preserve">ООО "Фламинго" </t>
  </si>
  <si>
    <t xml:space="preserve">МУП "Прогресс" </t>
  </si>
  <si>
    <t>Елабужский</t>
  </si>
  <si>
    <t xml:space="preserve">НГДУ "Прикамнефть" ПАО "Татнефть" им.В.Д.Шашина </t>
  </si>
  <si>
    <t>ОАО "Алабуга Соте"</t>
  </si>
  <si>
    <t>ООО "Альгазтранс-Елабуга"</t>
  </si>
  <si>
    <t xml:space="preserve">АО "Особая экономическая зона промышленно производственного типа "Алабуга" </t>
  </si>
  <si>
    <t xml:space="preserve">АО "Елабужское предприятие тепловых сетей" </t>
  </si>
  <si>
    <t>ООО "Технологические инженерные сети"</t>
  </si>
  <si>
    <t>ООО "Многоотраслевое производственное
объединение жилищного хозяйства и
благоустройства"</t>
  </si>
  <si>
    <t xml:space="preserve">ИП Манушин Алексей Борисович </t>
  </si>
  <si>
    <t xml:space="preserve">ООО «ГазТеплоАвтоматика» </t>
  </si>
  <si>
    <t xml:space="preserve">ИП Ахметзянов Данис Рафаилевич </t>
  </si>
  <si>
    <t>Заинский</t>
  </si>
  <si>
    <t xml:space="preserve">ООО "Теплосервис" </t>
  </si>
  <si>
    <t xml:space="preserve">ООО "Заинский Водоканал" </t>
  </si>
  <si>
    <t xml:space="preserve">ИП Миргазов Руслан Илдарович </t>
  </si>
  <si>
    <t xml:space="preserve">ИП Шакиров Ришат Фаритович </t>
  </si>
  <si>
    <t>Зеленодольский</t>
  </si>
  <si>
    <t xml:space="preserve">ЛПУ профсоюзов санаторий "Васильевский" </t>
  </si>
  <si>
    <t>ФГБПОУ "Раифское специальное учебно
воспитательное учреждение закрытого типа"</t>
  </si>
  <si>
    <t xml:space="preserve">АО "Зеленодольское предприятие тепловых сетей" </t>
  </si>
  <si>
    <t xml:space="preserve">АО "Энергоцентр Майский" </t>
  </si>
  <si>
    <t xml:space="preserve">ООО "Жилищно-коммунальные услуги" </t>
  </si>
  <si>
    <t xml:space="preserve">ООО "Управляющая компания "Осиново" </t>
  </si>
  <si>
    <t xml:space="preserve">АО "ПОЗиС" </t>
  </si>
  <si>
    <t xml:space="preserve">АО "Зеленодольский молочноперерабатывающий комбинат" </t>
  </si>
  <si>
    <t>АО "ЗВКС"</t>
  </si>
  <si>
    <t xml:space="preserve">ООО "Осиновская теплоснабжающая компания" </t>
  </si>
  <si>
    <t xml:space="preserve">ООО "Нижневязовской жилкомсервис" </t>
  </si>
  <si>
    <t xml:space="preserve">ООО "Октябрьские инженерные сети" </t>
  </si>
  <si>
    <t xml:space="preserve">ООО "Водоканал Сервис" </t>
  </si>
  <si>
    <t xml:space="preserve">ООО "УК Технополис "Новая Тура" </t>
  </si>
  <si>
    <t xml:space="preserve">ООО "УК "Загородный клуб" </t>
  </si>
  <si>
    <t xml:space="preserve">МУП "Нурлатское МПП ЖКХ" </t>
  </si>
  <si>
    <t xml:space="preserve">ООО "Управляющая компания "Ореховка" </t>
  </si>
  <si>
    <t>ООО УК "Индустриальный парк Зеленодольск"</t>
  </si>
  <si>
    <t>ООО "Агромир" </t>
  </si>
  <si>
    <t>Кайбицкий</t>
  </si>
  <si>
    <t xml:space="preserve">МУП "Кайбицкое ЖКХ" </t>
  </si>
  <si>
    <t xml:space="preserve">ИП Хикматуллин Р.Т. </t>
  </si>
  <si>
    <t>Камско-Устьинский</t>
  </si>
  <si>
    <t xml:space="preserve">ОАО "Камско-Устьинские коммунальные сети" </t>
  </si>
  <si>
    <t xml:space="preserve">МУП "УЮТ" </t>
  </si>
  <si>
    <t>Кукморский</t>
  </si>
  <si>
    <t>ООО "Эко-Сервис"</t>
  </si>
  <si>
    <t>ООО "Инженерные сети"</t>
  </si>
  <si>
    <t xml:space="preserve">ООО "ВодоТехноСервис" </t>
  </si>
  <si>
    <t xml:space="preserve">ООО "СТОК" </t>
  </si>
  <si>
    <t>Лаишевский</t>
  </si>
  <si>
    <t xml:space="preserve">АО "Международный аэропорт "Казань" </t>
  </si>
  <si>
    <t xml:space="preserve">ООО "РСК "Инженерные Технологии" </t>
  </si>
  <si>
    <t xml:space="preserve">ООО "Центр водоснабжения и канализации" </t>
  </si>
  <si>
    <t>ООО "Нармонский коммунальный сервис"</t>
  </si>
  <si>
    <t xml:space="preserve">ООО "Коммунальный сервис" </t>
  </si>
  <si>
    <t xml:space="preserve">ООО "Сокуровские коммунальные сети" </t>
  </si>
  <si>
    <t xml:space="preserve">ООО "ТЕХНОГРАНД" </t>
  </si>
  <si>
    <t xml:space="preserve">ООО "Буревестник" </t>
  </si>
  <si>
    <t>Лениногорский</t>
  </si>
  <si>
    <t xml:space="preserve">ЛПУ профсоюзов санаторий "Бакирово" </t>
  </si>
  <si>
    <t xml:space="preserve">ООО "Лениногорские тепловые сети" </t>
  </si>
  <si>
    <t xml:space="preserve">ООО "Вода района" </t>
  </si>
  <si>
    <t xml:space="preserve">ООО "Благоустройство и Озеленение" </t>
  </si>
  <si>
    <t>Мамадышский</t>
  </si>
  <si>
    <t xml:space="preserve">ООО "Центр обслуживания поселений" </t>
  </si>
  <si>
    <t xml:space="preserve">АО "Мамадышский водоканал" </t>
  </si>
  <si>
    <t xml:space="preserve">ООО "Техно-М" </t>
  </si>
  <si>
    <t>Менделеевский</t>
  </si>
  <si>
    <t xml:space="preserve">ЛПЧУ профсоюзов санаторий "Шифалы су - Ижминводы" </t>
  </si>
  <si>
    <t xml:space="preserve">МУП "Управление жилищно-коммунального
хозяйства Менделеевского района" </t>
  </si>
  <si>
    <t xml:space="preserve">АО "Химический завод им. Л.Я. Карпова" </t>
  </si>
  <si>
    <t xml:space="preserve">ООО "Экология" </t>
  </si>
  <si>
    <t xml:space="preserve">ООО «Менделеевсказот» </t>
  </si>
  <si>
    <t xml:space="preserve">АО "Аммоний" </t>
  </si>
  <si>
    <t>Филиал ООО "Газпром теплоэнерго Казань"</t>
  </si>
  <si>
    <t>ООО «Газпром теплоэнерго Казань»</t>
  </si>
  <si>
    <t>Мензелинский</t>
  </si>
  <si>
    <t xml:space="preserve">АО "Коммунальные сети Мензелинского района" </t>
  </si>
  <si>
    <t xml:space="preserve">ООО "Мензелинское АТП" </t>
  </si>
  <si>
    <t>Муслюмовский</t>
  </si>
  <si>
    <t xml:space="preserve">АО "Муслюмовские инженерные сети" </t>
  </si>
  <si>
    <t>Нижнекамский</t>
  </si>
  <si>
    <t xml:space="preserve">МУП "Горэлектротранспорт" </t>
  </si>
  <si>
    <t xml:space="preserve">ООО "Нижнекамская ТЭЦ" </t>
  </si>
  <si>
    <t xml:space="preserve">АО "Водопроводно-канализационное и
энергетическое хозяйство" </t>
  </si>
  <si>
    <t xml:space="preserve">ООО "УК "Индустриальный парк – Сервис" </t>
  </si>
  <si>
    <t xml:space="preserve">ООО "Нижнекамский Жилкомсервис" </t>
  </si>
  <si>
    <t xml:space="preserve">ПАО "Нижнекамскнефтехим" </t>
  </si>
  <si>
    <t xml:space="preserve">ООО "Камэнергостройпром" </t>
  </si>
  <si>
    <t xml:space="preserve">ООО "Нижнекамское ПАТП" </t>
  </si>
  <si>
    <t xml:space="preserve">АО "ТАНЕКО" </t>
  </si>
  <si>
    <t xml:space="preserve">ООО "БРИГ" </t>
  </si>
  <si>
    <t>ООО "Предприятие электрических сетей - НК"</t>
  </si>
  <si>
    <t>ООО "УАТ-НКНХ"</t>
  </si>
  <si>
    <t xml:space="preserve">АО "Станция очистки воды-Нижнекасмкнефтехим" </t>
  </si>
  <si>
    <t>Естьрегистрации</t>
  </si>
  <si>
    <t>ООО "Полигон НК"</t>
  </si>
  <si>
    <t>Новошешминский</t>
  </si>
  <si>
    <t xml:space="preserve">МУП "Новошешминское ЖКХ" </t>
  </si>
  <si>
    <t>ИП Зарипов Н.Г.</t>
  </si>
  <si>
    <t>Нурлатский</t>
  </si>
  <si>
    <t>АО "Нурлатские тепловые сети"</t>
  </si>
  <si>
    <t xml:space="preserve">МУП "УК ЖКХ Нурлатского муниципального района РТ" </t>
  </si>
  <si>
    <t xml:space="preserve">ООО "Промочистка" </t>
  </si>
  <si>
    <t xml:space="preserve">ОАО "Нурлатское АТП" </t>
  </si>
  <si>
    <t>АО "Татнефтепром-Зюзеевнефть"</t>
  </si>
  <si>
    <t>Пестречинский</t>
  </si>
  <si>
    <t xml:space="preserve">ООО "Птицеводческий комплекс "Ак барс" </t>
  </si>
  <si>
    <t xml:space="preserve">ООО "РСО "ЭКО" </t>
  </si>
  <si>
    <t xml:space="preserve">МУП "Пестречинские коммунальные сети" </t>
  </si>
  <si>
    <t>Рыбно-Слободский</t>
  </si>
  <si>
    <t xml:space="preserve">МУП "Теплоэнергосервис" </t>
  </si>
  <si>
    <t>Сабинский</t>
  </si>
  <si>
    <t xml:space="preserve">ОАО "Шеморданское МПП ЖКХ Сабинского района" </t>
  </si>
  <si>
    <t xml:space="preserve">АО "Сабинское МПП ЖКХ" </t>
  </si>
  <si>
    <t>Сармановский</t>
  </si>
  <si>
    <t xml:space="preserve">ОАО "Джалильское жилищно-коммунальное
хозяйство (Благоустройство)" </t>
  </si>
  <si>
    <t xml:space="preserve">ООО "Светводоканал" </t>
  </si>
  <si>
    <t>Спасский</t>
  </si>
  <si>
    <t xml:space="preserve">ООО "Спасские коммунальные сети" </t>
  </si>
  <si>
    <t xml:space="preserve">Филиал "Спасский" АО "УКС" </t>
  </si>
  <si>
    <t>Тетюшский</t>
  </si>
  <si>
    <t xml:space="preserve">ООО "Тетюши Жилсервис" </t>
  </si>
  <si>
    <t xml:space="preserve">ООО "Тетюшское АТП" </t>
  </si>
  <si>
    <t>Тукаевский</t>
  </si>
  <si>
    <t xml:space="preserve">ООО "Тукаевский водоканал" </t>
  </si>
  <si>
    <t xml:space="preserve">ООО "Коммунальные сети - Татарстан" </t>
  </si>
  <si>
    <t xml:space="preserve">Челнинский филиал ООО "Татнефть-АЗС Центр" </t>
  </si>
  <si>
    <t xml:space="preserve">АО "АЭРОПОРТ "БЕГИШЕВО" </t>
  </si>
  <si>
    <t xml:space="preserve">ИП Валиуллин Назыйм Ханифович </t>
  </si>
  <si>
    <t>ИП Габдрахманов Ринат Миргазианович</t>
  </si>
  <si>
    <t xml:space="preserve">ИП Тимергалин Раушан Рафаэлевич </t>
  </si>
  <si>
    <t>Тюлячинский</t>
  </si>
  <si>
    <t xml:space="preserve">ООО "Мёша" </t>
  </si>
  <si>
    <t>Черемшанский</t>
  </si>
  <si>
    <t>ОАО "Черемшанское автотранспортное
предприятие"</t>
  </si>
  <si>
    <t xml:space="preserve">МУП "Коммунальные сети Черемшанского района" </t>
  </si>
  <si>
    <t>Чистопольский</t>
  </si>
  <si>
    <t xml:space="preserve">АО "Чистополь-Водоканал" </t>
  </si>
  <si>
    <t xml:space="preserve">ОАО "Чистопольское ПТС" </t>
  </si>
  <si>
    <t xml:space="preserve">ООО ПКФ "Восток-Энерго" </t>
  </si>
  <si>
    <t xml:space="preserve">ООО "Индустрия" </t>
  </si>
  <si>
    <t xml:space="preserve">ООО "Чистопольское сельское жилищно
коммунальное хозяйство" </t>
  </si>
  <si>
    <t>ООО "Экосервис"</t>
  </si>
  <si>
    <t xml:space="preserve">ИП Кадырова Гульнара Фэннуровна </t>
  </si>
  <si>
    <t>Ютазинский</t>
  </si>
  <si>
    <t>ООО "Транспорт"</t>
  </si>
  <si>
    <t xml:space="preserve">ООО "Уруссу-Водоканал" </t>
  </si>
  <si>
    <t>ООО "Тепло"</t>
  </si>
  <si>
    <t>Информация по работе тарифорегулируемых организаций (ТРО) в Закупочном модуле РМЦ РТ по состоянию на 31.12.2022 год</t>
  </si>
  <si>
    <t>за период с 1.01.2022 по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</si>
</sst>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3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0" borderId="0" xfId="0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3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6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center" wrapText="1"/>
    </xf>
    <xf numFmtId="1" fontId="4" fillId="4" borderId="2" xfId="0" applyNumberFormat="1" applyFont="1" applyFill="1" applyBorder="1" applyAlignment="1">
      <alignment horizontal="center" vertical="center" wrapText="1"/>
    </xf>
    <xf numFmtId="3" fontId="4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5" fillId="4" borderId="2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top" wrapText="1"/>
    </xf>
    <xf numFmtId="3" fontId="7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vertical="center" wrapText="1"/>
    </xf>
    <xf numFmtId="164" fontId="5" fillId="4" borderId="3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1" fontId="4" fillId="4" borderId="2" xfId="0" applyNumberFormat="1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3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1" fontId="4" fillId="2" borderId="2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mruColors>
      <color rgb="FFFFDDFF"/>
      <color rgb="FFFFFB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09"/>
  <sheetViews>
    <sheetView tabSelected="1" zoomScale="80" zoomScaleNormal="80" workbookViewId="0">
      <selection sqref="A1:G1"/>
    </sheetView>
  </sheetViews>
  <sheetFormatPr defaultColWidth="9.140625" defaultRowHeight="15.75" x14ac:dyDescent="0.25"/>
  <cols>
    <col min="1" max="1" width="7.28515625" style="4" customWidth="1"/>
    <col min="2" max="2" width="23.7109375" style="7" customWidth="1"/>
    <col min="3" max="3" width="43.28515625" style="4" customWidth="1"/>
    <col min="4" max="4" width="16.85546875" style="9" customWidth="1"/>
    <col min="5" max="5" width="22.85546875" style="6" customWidth="1"/>
    <col min="6" max="6" width="18.7109375" style="6" customWidth="1"/>
    <col min="7" max="7" width="23.7109375" style="4" customWidth="1"/>
    <col min="8" max="16384" width="9.140625" style="3"/>
  </cols>
  <sheetData>
    <row r="1" spans="1:7" s="2" customFormat="1" ht="30.75" customHeight="1" x14ac:dyDescent="0.25">
      <c r="A1" s="1" t="s">
        <v>369</v>
      </c>
      <c r="B1" s="1"/>
      <c r="C1" s="1"/>
      <c r="D1" s="1"/>
      <c r="E1" s="1"/>
      <c r="F1" s="1"/>
      <c r="G1" s="1"/>
    </row>
    <row r="2" spans="1:7" s="2" customFormat="1" ht="67.5" customHeight="1" x14ac:dyDescent="0.25">
      <c r="A2" s="14" t="s">
        <v>0</v>
      </c>
      <c r="B2" s="15" t="s">
        <v>1</v>
      </c>
      <c r="C2" s="15" t="s">
        <v>2</v>
      </c>
      <c r="D2" s="16" t="s">
        <v>3</v>
      </c>
      <c r="E2" s="15" t="s">
        <v>4</v>
      </c>
      <c r="F2" s="17" t="s">
        <v>5</v>
      </c>
      <c r="G2" s="18" t="s">
        <v>6</v>
      </c>
    </row>
    <row r="3" spans="1:7" s="2" customFormat="1" x14ac:dyDescent="0.25">
      <c r="A3" s="19"/>
      <c r="B3" s="15"/>
      <c r="C3" s="15"/>
      <c r="D3" s="16"/>
      <c r="E3" s="15"/>
      <c r="F3" s="20" t="s">
        <v>370</v>
      </c>
      <c r="G3" s="21"/>
    </row>
    <row r="4" spans="1:7" s="2" customFormat="1" x14ac:dyDescent="0.25">
      <c r="A4" s="10"/>
      <c r="B4" s="11"/>
      <c r="C4" s="12" t="s">
        <v>7</v>
      </c>
      <c r="D4" s="13">
        <f t="shared" ref="D4:G4" si="0">D5+D10+D15+D17+D21+D24+D27+D44+D47+D54+D56+D59+D65+D73+D81+D88+D93+D100+D128+D137+D149+D157+D171+D197+D213+D216+D227+D232+D252+D255+D259+D264+D273+D279+D283+D292+D295+D297+D312+D315+D321+D325+D327+D330+D333+D336+D339+D347+D349+D352+D360</f>
        <v>307</v>
      </c>
      <c r="E4" s="13">
        <f t="shared" si="0"/>
        <v>209</v>
      </c>
      <c r="F4" s="13">
        <f t="shared" si="0"/>
        <v>6356</v>
      </c>
      <c r="G4" s="13">
        <f t="shared" si="0"/>
        <v>21086424.434872977</v>
      </c>
    </row>
    <row r="5" spans="1:7" s="2" customFormat="1" x14ac:dyDescent="0.25">
      <c r="A5" s="22"/>
      <c r="B5" s="23" t="s">
        <v>8</v>
      </c>
      <c r="C5" s="24" t="s">
        <v>9</v>
      </c>
      <c r="D5" s="25">
        <v>4</v>
      </c>
      <c r="E5" s="25">
        <v>3</v>
      </c>
      <c r="F5" s="26">
        <f t="shared" ref="F5:G5" si="1">SUM(F6:F9)</f>
        <v>30</v>
      </c>
      <c r="G5" s="26">
        <f t="shared" si="1"/>
        <v>964.9135</v>
      </c>
    </row>
    <row r="6" spans="1:7" x14ac:dyDescent="0.25">
      <c r="A6" s="27">
        <v>1</v>
      </c>
      <c r="B6" s="28"/>
      <c r="C6" s="29" t="s">
        <v>10</v>
      </c>
      <c r="D6" s="30">
        <v>1601005326</v>
      </c>
      <c r="E6" s="31" t="s">
        <v>14</v>
      </c>
      <c r="F6" s="32">
        <v>0</v>
      </c>
      <c r="G6" s="32">
        <v>0</v>
      </c>
    </row>
    <row r="7" spans="1:7" x14ac:dyDescent="0.25">
      <c r="A7" s="27">
        <v>2</v>
      </c>
      <c r="B7" s="28"/>
      <c r="C7" s="29" t="s">
        <v>12</v>
      </c>
      <c r="D7" s="30">
        <v>1601005735</v>
      </c>
      <c r="E7" s="31" t="s">
        <v>11</v>
      </c>
      <c r="F7" s="32">
        <v>30</v>
      </c>
      <c r="G7" s="32">
        <v>964.9135</v>
      </c>
    </row>
    <row r="8" spans="1:7" x14ac:dyDescent="0.25">
      <c r="A8" s="27">
        <v>3</v>
      </c>
      <c r="B8" s="28"/>
      <c r="C8" s="29" t="s">
        <v>13</v>
      </c>
      <c r="D8" s="30">
        <v>1821014502</v>
      </c>
      <c r="E8" s="31" t="s">
        <v>11</v>
      </c>
      <c r="F8" s="32">
        <v>0</v>
      </c>
      <c r="G8" s="32">
        <v>0</v>
      </c>
    </row>
    <row r="9" spans="1:7" ht="30" x14ac:dyDescent="0.25">
      <c r="A9" s="27">
        <v>4</v>
      </c>
      <c r="B9" s="33"/>
      <c r="C9" s="29" t="s">
        <v>15</v>
      </c>
      <c r="D9" s="30">
        <v>1601008662</v>
      </c>
      <c r="E9" s="31" t="s">
        <v>11</v>
      </c>
      <c r="F9" s="32">
        <v>0</v>
      </c>
      <c r="G9" s="32">
        <v>0</v>
      </c>
    </row>
    <row r="10" spans="1:7" x14ac:dyDescent="0.25">
      <c r="A10" s="41"/>
      <c r="B10" s="42" t="s">
        <v>16</v>
      </c>
      <c r="C10" s="43" t="s">
        <v>9</v>
      </c>
      <c r="D10" s="44">
        <v>4</v>
      </c>
      <c r="E10" s="44">
        <v>3</v>
      </c>
      <c r="F10" s="45">
        <f t="shared" ref="F10:G10" si="2">SUM(F11:F14)</f>
        <v>72</v>
      </c>
      <c r="G10" s="45">
        <f t="shared" si="2"/>
        <v>53705.26298</v>
      </c>
    </row>
    <row r="11" spans="1:7" x14ac:dyDescent="0.25">
      <c r="A11" s="41">
        <v>5</v>
      </c>
      <c r="B11" s="46"/>
      <c r="C11" s="51" t="s">
        <v>17</v>
      </c>
      <c r="D11" s="52">
        <v>1643006096</v>
      </c>
      <c r="E11" s="53" t="s">
        <v>11</v>
      </c>
      <c r="F11" s="54">
        <v>25</v>
      </c>
      <c r="G11" s="54">
        <v>35576.18</v>
      </c>
    </row>
    <row r="12" spans="1:7" x14ac:dyDescent="0.25">
      <c r="A12" s="41">
        <v>6</v>
      </c>
      <c r="B12" s="46"/>
      <c r="C12" s="51" t="s">
        <v>18</v>
      </c>
      <c r="D12" s="52">
        <v>1643006561</v>
      </c>
      <c r="E12" s="53" t="s">
        <v>14</v>
      </c>
      <c r="F12" s="54">
        <v>0</v>
      </c>
      <c r="G12" s="54">
        <v>0</v>
      </c>
    </row>
    <row r="13" spans="1:7" x14ac:dyDescent="0.25">
      <c r="A13" s="41">
        <v>7</v>
      </c>
      <c r="B13" s="46"/>
      <c r="C13" s="51" t="s">
        <v>19</v>
      </c>
      <c r="D13" s="52">
        <v>164300883718</v>
      </c>
      <c r="E13" s="53" t="s">
        <v>11</v>
      </c>
      <c r="F13" s="54">
        <v>0</v>
      </c>
      <c r="G13" s="54">
        <v>0</v>
      </c>
    </row>
    <row r="14" spans="1:7" ht="30" x14ac:dyDescent="0.25">
      <c r="A14" s="41">
        <v>8</v>
      </c>
      <c r="B14" s="55"/>
      <c r="C14" s="51" t="s">
        <v>20</v>
      </c>
      <c r="D14" s="52">
        <v>1643013463</v>
      </c>
      <c r="E14" s="53" t="s">
        <v>11</v>
      </c>
      <c r="F14" s="54">
        <v>47</v>
      </c>
      <c r="G14" s="54">
        <v>18129.082980000003</v>
      </c>
    </row>
    <row r="15" spans="1:7" x14ac:dyDescent="0.25">
      <c r="A15" s="27"/>
      <c r="B15" s="23" t="s">
        <v>21</v>
      </c>
      <c r="C15" s="24" t="s">
        <v>9</v>
      </c>
      <c r="D15" s="25">
        <v>1</v>
      </c>
      <c r="E15" s="25">
        <v>1</v>
      </c>
      <c r="F15" s="34">
        <f t="shared" ref="F15:G15" si="3">SUM(F16:F16)</f>
        <v>0</v>
      </c>
      <c r="G15" s="34">
        <f t="shared" si="3"/>
        <v>0</v>
      </c>
    </row>
    <row r="16" spans="1:7" x14ac:dyDescent="0.25">
      <c r="A16" s="27">
        <v>9</v>
      </c>
      <c r="B16" s="33"/>
      <c r="C16" s="35" t="s">
        <v>22</v>
      </c>
      <c r="D16" s="36">
        <v>1603005755</v>
      </c>
      <c r="E16" s="37" t="s">
        <v>11</v>
      </c>
      <c r="F16" s="38">
        <v>0</v>
      </c>
      <c r="G16" s="38">
        <v>0</v>
      </c>
    </row>
    <row r="17" spans="1:7" x14ac:dyDescent="0.25">
      <c r="A17" s="41"/>
      <c r="B17" s="42" t="s">
        <v>23</v>
      </c>
      <c r="C17" s="43" t="s">
        <v>9</v>
      </c>
      <c r="D17" s="44">
        <v>3</v>
      </c>
      <c r="E17" s="44">
        <v>3</v>
      </c>
      <c r="F17" s="45">
        <f t="shared" ref="F17:G17" si="4">SUM(F18:F20)</f>
        <v>17</v>
      </c>
      <c r="G17" s="45">
        <f t="shared" si="4"/>
        <v>2443.95829</v>
      </c>
    </row>
    <row r="18" spans="1:7" x14ac:dyDescent="0.25">
      <c r="A18" s="41">
        <v>10</v>
      </c>
      <c r="B18" s="46"/>
      <c r="C18" s="47" t="s">
        <v>24</v>
      </c>
      <c r="D18" s="48">
        <v>1604008847</v>
      </c>
      <c r="E18" s="49" t="s">
        <v>11</v>
      </c>
      <c r="F18" s="50">
        <v>0</v>
      </c>
      <c r="G18" s="50">
        <v>0</v>
      </c>
    </row>
    <row r="19" spans="1:7" x14ac:dyDescent="0.25">
      <c r="A19" s="41">
        <v>11</v>
      </c>
      <c r="B19" s="46"/>
      <c r="C19" s="51" t="s">
        <v>25</v>
      </c>
      <c r="D19" s="52">
        <v>1604009135</v>
      </c>
      <c r="E19" s="53" t="s">
        <v>11</v>
      </c>
      <c r="F19" s="54">
        <v>9</v>
      </c>
      <c r="G19" s="54">
        <v>757.21579000000008</v>
      </c>
    </row>
    <row r="20" spans="1:7" x14ac:dyDescent="0.25">
      <c r="A20" s="41">
        <v>12</v>
      </c>
      <c r="B20" s="55"/>
      <c r="C20" s="51" t="s">
        <v>26</v>
      </c>
      <c r="D20" s="52">
        <v>1604011286</v>
      </c>
      <c r="E20" s="53" t="s">
        <v>11</v>
      </c>
      <c r="F20" s="54">
        <v>8</v>
      </c>
      <c r="G20" s="54">
        <v>1686.7425000000001</v>
      </c>
    </row>
    <row r="21" spans="1:7" x14ac:dyDescent="0.25">
      <c r="A21" s="27"/>
      <c r="B21" s="23" t="s">
        <v>27</v>
      </c>
      <c r="C21" s="24" t="s">
        <v>9</v>
      </c>
      <c r="D21" s="25">
        <v>2</v>
      </c>
      <c r="E21" s="25">
        <v>2</v>
      </c>
      <c r="F21" s="34">
        <f t="shared" ref="F21:G21" si="5">SUM(F22:F23)</f>
        <v>3</v>
      </c>
      <c r="G21" s="34">
        <f t="shared" si="5"/>
        <v>292.30667</v>
      </c>
    </row>
    <row r="22" spans="1:7" x14ac:dyDescent="0.25">
      <c r="A22" s="27">
        <v>13</v>
      </c>
      <c r="B22" s="28"/>
      <c r="C22" s="29" t="s">
        <v>28</v>
      </c>
      <c r="D22" s="30">
        <v>1605004556</v>
      </c>
      <c r="E22" s="31" t="s">
        <v>11</v>
      </c>
      <c r="F22" s="32">
        <v>3</v>
      </c>
      <c r="G22" s="32">
        <v>292.30667</v>
      </c>
    </row>
    <row r="23" spans="1:7" x14ac:dyDescent="0.25">
      <c r="A23" s="27">
        <v>14</v>
      </c>
      <c r="B23" s="33"/>
      <c r="C23" s="29" t="s">
        <v>29</v>
      </c>
      <c r="D23" s="30">
        <v>1605005711</v>
      </c>
      <c r="E23" s="31" t="s">
        <v>11</v>
      </c>
      <c r="F23" s="32">
        <v>0</v>
      </c>
      <c r="G23" s="32">
        <v>0</v>
      </c>
    </row>
    <row r="24" spans="1:7" x14ac:dyDescent="0.25">
      <c r="A24" s="41"/>
      <c r="B24" s="42" t="s">
        <v>30</v>
      </c>
      <c r="C24" s="43" t="s">
        <v>9</v>
      </c>
      <c r="D24" s="44">
        <v>2</v>
      </c>
      <c r="E24" s="44">
        <v>2</v>
      </c>
      <c r="F24" s="45">
        <f t="shared" ref="F24:G24" si="6">SUM(F25:F26)</f>
        <v>3</v>
      </c>
      <c r="G24" s="45">
        <f t="shared" si="6"/>
        <v>17.012</v>
      </c>
    </row>
    <row r="25" spans="1:7" x14ac:dyDescent="0.25">
      <c r="A25" s="41">
        <v>15</v>
      </c>
      <c r="B25" s="46"/>
      <c r="C25" s="47" t="s">
        <v>31</v>
      </c>
      <c r="D25" s="48">
        <v>1606006531</v>
      </c>
      <c r="E25" s="49" t="s">
        <v>11</v>
      </c>
      <c r="F25" s="50">
        <v>1</v>
      </c>
      <c r="G25" s="50">
        <v>3.4950000000000001</v>
      </c>
    </row>
    <row r="26" spans="1:7" x14ac:dyDescent="0.25">
      <c r="A26" s="41">
        <v>16</v>
      </c>
      <c r="B26" s="55"/>
      <c r="C26" s="51" t="s">
        <v>32</v>
      </c>
      <c r="D26" s="52">
        <v>1606007126</v>
      </c>
      <c r="E26" s="53" t="s">
        <v>11</v>
      </c>
      <c r="F26" s="54">
        <v>2</v>
      </c>
      <c r="G26" s="54">
        <v>13.516999999999999</v>
      </c>
    </row>
    <row r="27" spans="1:7" x14ac:dyDescent="0.25">
      <c r="A27" s="27"/>
      <c r="B27" s="23" t="s">
        <v>33</v>
      </c>
      <c r="C27" s="24" t="s">
        <v>9</v>
      </c>
      <c r="D27" s="25">
        <v>16</v>
      </c>
      <c r="E27" s="25">
        <v>13</v>
      </c>
      <c r="F27" s="34">
        <f t="shared" ref="F27:G27" si="7">SUM(F28:F43)</f>
        <v>473</v>
      </c>
      <c r="G27" s="34">
        <f t="shared" si="7"/>
        <v>368958.23455999995</v>
      </c>
    </row>
    <row r="28" spans="1:7" x14ac:dyDescent="0.25">
      <c r="A28" s="27">
        <v>17</v>
      </c>
      <c r="B28" s="28"/>
      <c r="C28" s="29" t="s">
        <v>34</v>
      </c>
      <c r="D28" s="30">
        <v>1644003838</v>
      </c>
      <c r="E28" s="31" t="s">
        <v>11</v>
      </c>
      <c r="F28" s="32">
        <v>61</v>
      </c>
      <c r="G28" s="32">
        <v>137599.40412999998</v>
      </c>
    </row>
    <row r="29" spans="1:7" ht="16.5" customHeight="1" x14ac:dyDescent="0.25">
      <c r="A29" s="27">
        <v>18</v>
      </c>
      <c r="B29" s="28"/>
      <c r="C29" s="29" t="s">
        <v>35</v>
      </c>
      <c r="D29" s="30">
        <v>1644007920</v>
      </c>
      <c r="E29" s="31" t="s">
        <v>11</v>
      </c>
      <c r="F29" s="32">
        <v>24</v>
      </c>
      <c r="G29" s="32">
        <v>4157.8577999999998</v>
      </c>
    </row>
    <row r="30" spans="1:7" x14ac:dyDescent="0.25">
      <c r="A30" s="27">
        <v>19</v>
      </c>
      <c r="B30" s="28"/>
      <c r="C30" s="29" t="s">
        <v>36</v>
      </c>
      <c r="D30" s="30">
        <v>1644023351</v>
      </c>
      <c r="E30" s="31" t="s">
        <v>11</v>
      </c>
      <c r="F30" s="32">
        <v>8</v>
      </c>
      <c r="G30" s="32">
        <v>46.887</v>
      </c>
    </row>
    <row r="31" spans="1:7" ht="16.5" customHeight="1" x14ac:dyDescent="0.25">
      <c r="A31" s="27">
        <v>20</v>
      </c>
      <c r="B31" s="28"/>
      <c r="C31" s="29" t="s">
        <v>37</v>
      </c>
      <c r="D31" s="30">
        <v>1644031391</v>
      </c>
      <c r="E31" s="31" t="s">
        <v>11</v>
      </c>
      <c r="F31" s="32">
        <v>0</v>
      </c>
      <c r="G31" s="32">
        <v>0</v>
      </c>
    </row>
    <row r="32" spans="1:7" x14ac:dyDescent="0.25">
      <c r="A32" s="27">
        <v>21</v>
      </c>
      <c r="B32" s="28"/>
      <c r="C32" s="29" t="s">
        <v>38</v>
      </c>
      <c r="D32" s="30">
        <v>1644031761</v>
      </c>
      <c r="E32" s="31" t="s">
        <v>11</v>
      </c>
      <c r="F32" s="32">
        <v>54</v>
      </c>
      <c r="G32" s="32">
        <v>7031.1578700000009</v>
      </c>
    </row>
    <row r="33" spans="1:7" x14ac:dyDescent="0.25">
      <c r="A33" s="27">
        <v>22</v>
      </c>
      <c r="B33" s="28"/>
      <c r="C33" s="29" t="s">
        <v>39</v>
      </c>
      <c r="D33" s="30">
        <v>1644032236</v>
      </c>
      <c r="E33" s="31" t="s">
        <v>14</v>
      </c>
      <c r="F33" s="32">
        <v>0</v>
      </c>
      <c r="G33" s="32">
        <v>0</v>
      </c>
    </row>
    <row r="34" spans="1:7" x14ac:dyDescent="0.25">
      <c r="A34" s="27">
        <v>23</v>
      </c>
      <c r="B34" s="28"/>
      <c r="C34" s="29" t="s">
        <v>40</v>
      </c>
      <c r="D34" s="30">
        <v>1644034674</v>
      </c>
      <c r="E34" s="31" t="s">
        <v>11</v>
      </c>
      <c r="F34" s="32">
        <v>218</v>
      </c>
      <c r="G34" s="32">
        <v>98966.846959999995</v>
      </c>
    </row>
    <row r="35" spans="1:7" x14ac:dyDescent="0.25">
      <c r="A35" s="27">
        <v>24</v>
      </c>
      <c r="B35" s="28"/>
      <c r="C35" s="29" t="s">
        <v>41</v>
      </c>
      <c r="D35" s="30">
        <v>1644035607</v>
      </c>
      <c r="E35" s="31" t="s">
        <v>11</v>
      </c>
      <c r="F35" s="32">
        <v>22</v>
      </c>
      <c r="G35" s="32">
        <v>51846.509079999996</v>
      </c>
    </row>
    <row r="36" spans="1:7" x14ac:dyDescent="0.25">
      <c r="A36" s="27">
        <v>25</v>
      </c>
      <c r="B36" s="28"/>
      <c r="C36" s="29" t="s">
        <v>42</v>
      </c>
      <c r="D36" s="30">
        <v>1644037227</v>
      </c>
      <c r="E36" s="31" t="s">
        <v>11</v>
      </c>
      <c r="F36" s="32">
        <v>0</v>
      </c>
      <c r="G36" s="32">
        <v>0</v>
      </c>
    </row>
    <row r="37" spans="1:7" x14ac:dyDescent="0.25">
      <c r="A37" s="27">
        <v>26</v>
      </c>
      <c r="B37" s="28"/>
      <c r="C37" s="29" t="s">
        <v>43</v>
      </c>
      <c r="D37" s="30">
        <v>1644039023</v>
      </c>
      <c r="E37" s="31" t="s">
        <v>11</v>
      </c>
      <c r="F37" s="32">
        <v>0</v>
      </c>
      <c r="G37" s="32">
        <v>0</v>
      </c>
    </row>
    <row r="38" spans="1:7" x14ac:dyDescent="0.25">
      <c r="A38" s="27">
        <v>27</v>
      </c>
      <c r="B38" s="28"/>
      <c r="C38" s="29" t="s">
        <v>44</v>
      </c>
      <c r="D38" s="30">
        <v>1644045186</v>
      </c>
      <c r="E38" s="31" t="s">
        <v>11</v>
      </c>
      <c r="F38" s="32">
        <v>0</v>
      </c>
      <c r="G38" s="32">
        <v>0</v>
      </c>
    </row>
    <row r="39" spans="1:7" x14ac:dyDescent="0.25">
      <c r="A39" s="27">
        <v>28</v>
      </c>
      <c r="B39" s="28"/>
      <c r="C39" s="29" t="s">
        <v>45</v>
      </c>
      <c r="D39" s="30">
        <v>1644052190</v>
      </c>
      <c r="E39" s="31" t="s">
        <v>14</v>
      </c>
      <c r="F39" s="32">
        <v>0</v>
      </c>
      <c r="G39" s="32">
        <v>0</v>
      </c>
    </row>
    <row r="40" spans="1:7" x14ac:dyDescent="0.25">
      <c r="A40" s="27">
        <v>29</v>
      </c>
      <c r="B40" s="28"/>
      <c r="C40" s="29" t="s">
        <v>46</v>
      </c>
      <c r="D40" s="30">
        <v>1644065249</v>
      </c>
      <c r="E40" s="31" t="s">
        <v>11</v>
      </c>
      <c r="F40" s="32">
        <v>48</v>
      </c>
      <c r="G40" s="32">
        <v>67319.398230000006</v>
      </c>
    </row>
    <row r="41" spans="1:7" ht="45" x14ac:dyDescent="0.25">
      <c r="A41" s="27">
        <v>30</v>
      </c>
      <c r="B41" s="28"/>
      <c r="C41" s="29" t="s">
        <v>47</v>
      </c>
      <c r="D41" s="30">
        <v>1644066080</v>
      </c>
      <c r="E41" s="31" t="s">
        <v>11</v>
      </c>
      <c r="F41" s="32">
        <v>38</v>
      </c>
      <c r="G41" s="32">
        <v>1990.1734899999999</v>
      </c>
    </row>
    <row r="42" spans="1:7" x14ac:dyDescent="0.25">
      <c r="A42" s="27">
        <v>31</v>
      </c>
      <c r="B42" s="28"/>
      <c r="C42" s="29" t="s">
        <v>48</v>
      </c>
      <c r="D42" s="30">
        <v>1644067711</v>
      </c>
      <c r="E42" s="31" t="s">
        <v>14</v>
      </c>
      <c r="F42" s="32">
        <v>0</v>
      </c>
      <c r="G42" s="32">
        <v>0</v>
      </c>
    </row>
    <row r="43" spans="1:7" x14ac:dyDescent="0.25">
      <c r="A43" s="27">
        <v>32</v>
      </c>
      <c r="B43" s="33"/>
      <c r="C43" s="29" t="s">
        <v>49</v>
      </c>
      <c r="D43" s="30">
        <v>1644071644</v>
      </c>
      <c r="E43" s="31" t="s">
        <v>11</v>
      </c>
      <c r="F43" s="32">
        <v>0</v>
      </c>
      <c r="G43" s="32">
        <v>0</v>
      </c>
    </row>
    <row r="44" spans="1:7" x14ac:dyDescent="0.25">
      <c r="A44" s="41"/>
      <c r="B44" s="42" t="s">
        <v>50</v>
      </c>
      <c r="C44" s="43" t="s">
        <v>9</v>
      </c>
      <c r="D44" s="44">
        <v>2</v>
      </c>
      <c r="E44" s="44">
        <v>2</v>
      </c>
      <c r="F44" s="45">
        <f t="shared" ref="F44:G44" si="8">SUM(F45:F46)</f>
        <v>3</v>
      </c>
      <c r="G44" s="45">
        <f t="shared" si="8"/>
        <v>4.7640000000000002</v>
      </c>
    </row>
    <row r="45" spans="1:7" x14ac:dyDescent="0.25">
      <c r="A45" s="41">
        <v>33</v>
      </c>
      <c r="B45" s="46"/>
      <c r="C45" s="47" t="s">
        <v>51</v>
      </c>
      <c r="D45" s="48">
        <v>1608007192</v>
      </c>
      <c r="E45" s="49" t="s">
        <v>11</v>
      </c>
      <c r="F45" s="50">
        <v>1</v>
      </c>
      <c r="G45" s="50">
        <v>1.3819999999999999</v>
      </c>
    </row>
    <row r="46" spans="1:7" x14ac:dyDescent="0.25">
      <c r="A46" s="41">
        <v>34</v>
      </c>
      <c r="B46" s="55"/>
      <c r="C46" s="51" t="s">
        <v>52</v>
      </c>
      <c r="D46" s="52">
        <v>1608009721</v>
      </c>
      <c r="E46" s="53" t="s">
        <v>11</v>
      </c>
      <c r="F46" s="54">
        <v>2</v>
      </c>
      <c r="G46" s="54">
        <v>3.3820000000000001</v>
      </c>
    </row>
    <row r="47" spans="1:7" x14ac:dyDescent="0.25">
      <c r="A47" s="27"/>
      <c r="B47" s="23" t="s">
        <v>53</v>
      </c>
      <c r="C47" s="24" t="s">
        <v>9</v>
      </c>
      <c r="D47" s="25">
        <v>6</v>
      </c>
      <c r="E47" s="25">
        <v>5</v>
      </c>
      <c r="F47" s="34">
        <f t="shared" ref="F47:G47" si="9">SUM(F48:F53)</f>
        <v>10</v>
      </c>
      <c r="G47" s="34">
        <f t="shared" si="9"/>
        <v>1618.3695399999999</v>
      </c>
    </row>
    <row r="48" spans="1:7" x14ac:dyDescent="0.25">
      <c r="A48" s="27">
        <v>35</v>
      </c>
      <c r="B48" s="28"/>
      <c r="C48" s="35" t="s">
        <v>54</v>
      </c>
      <c r="D48" s="36">
        <v>1609004204</v>
      </c>
      <c r="E48" s="31" t="s">
        <v>14</v>
      </c>
      <c r="F48" s="38">
        <v>0</v>
      </c>
      <c r="G48" s="38">
        <v>0</v>
      </c>
    </row>
    <row r="49" spans="1:7" x14ac:dyDescent="0.25">
      <c r="A49" s="27">
        <v>36</v>
      </c>
      <c r="B49" s="28"/>
      <c r="C49" s="29" t="s">
        <v>55</v>
      </c>
      <c r="D49" s="30">
        <v>1609009587</v>
      </c>
      <c r="E49" s="31" t="s">
        <v>11</v>
      </c>
      <c r="F49" s="32">
        <v>3</v>
      </c>
      <c r="G49" s="32">
        <v>500</v>
      </c>
    </row>
    <row r="50" spans="1:7" x14ac:dyDescent="0.25">
      <c r="A50" s="27">
        <v>37</v>
      </c>
      <c r="B50" s="28"/>
      <c r="C50" s="29" t="s">
        <v>56</v>
      </c>
      <c r="D50" s="30">
        <v>1609010695</v>
      </c>
      <c r="E50" s="31" t="s">
        <v>11</v>
      </c>
      <c r="F50" s="32">
        <v>2</v>
      </c>
      <c r="G50" s="32">
        <v>108.33561999999999</v>
      </c>
    </row>
    <row r="51" spans="1:7" x14ac:dyDescent="0.25">
      <c r="A51" s="27">
        <v>38</v>
      </c>
      <c r="B51" s="28"/>
      <c r="C51" s="29" t="s">
        <v>57</v>
      </c>
      <c r="D51" s="30">
        <v>1609010800</v>
      </c>
      <c r="E51" s="31" t="s">
        <v>11</v>
      </c>
      <c r="F51" s="32">
        <v>2</v>
      </c>
      <c r="G51" s="32">
        <v>390.03391999999997</v>
      </c>
    </row>
    <row r="52" spans="1:7" x14ac:dyDescent="0.25">
      <c r="A52" s="27">
        <v>39</v>
      </c>
      <c r="B52" s="28"/>
      <c r="C52" s="29" t="s">
        <v>58</v>
      </c>
      <c r="D52" s="30">
        <v>1609012491</v>
      </c>
      <c r="E52" s="31" t="s">
        <v>11</v>
      </c>
      <c r="F52" s="32">
        <v>1</v>
      </c>
      <c r="G52" s="32">
        <v>220</v>
      </c>
    </row>
    <row r="53" spans="1:7" x14ac:dyDescent="0.25">
      <c r="A53" s="27">
        <v>40</v>
      </c>
      <c r="B53" s="33"/>
      <c r="C53" s="29" t="s">
        <v>59</v>
      </c>
      <c r="D53" s="30">
        <v>1612005840</v>
      </c>
      <c r="E53" s="31" t="s">
        <v>11</v>
      </c>
      <c r="F53" s="32">
        <v>2</v>
      </c>
      <c r="G53" s="32">
        <v>400</v>
      </c>
    </row>
    <row r="54" spans="1:7" x14ac:dyDescent="0.25">
      <c r="A54" s="41"/>
      <c r="B54" s="57" t="s">
        <v>60</v>
      </c>
      <c r="C54" s="43" t="s">
        <v>9</v>
      </c>
      <c r="D54" s="44">
        <v>1</v>
      </c>
      <c r="E54" s="44">
        <v>1</v>
      </c>
      <c r="F54" s="45">
        <f t="shared" ref="F54:G54" si="10">SUM(F55)</f>
        <v>1</v>
      </c>
      <c r="G54" s="45">
        <f t="shared" si="10"/>
        <v>17.5</v>
      </c>
    </row>
    <row r="55" spans="1:7" ht="15" customHeight="1" x14ac:dyDescent="0.25">
      <c r="A55" s="41">
        <v>41</v>
      </c>
      <c r="B55" s="58"/>
      <c r="C55" s="59" t="s">
        <v>61</v>
      </c>
      <c r="D55" s="60">
        <v>1610002473</v>
      </c>
      <c r="E55" s="61" t="s">
        <v>11</v>
      </c>
      <c r="F55" s="62">
        <v>1</v>
      </c>
      <c r="G55" s="62">
        <v>17.5</v>
      </c>
    </row>
    <row r="56" spans="1:7" x14ac:dyDescent="0.25">
      <c r="A56" s="27"/>
      <c r="B56" s="23" t="s">
        <v>62</v>
      </c>
      <c r="C56" s="24" t="s">
        <v>9</v>
      </c>
      <c r="D56" s="25">
        <v>2</v>
      </c>
      <c r="E56" s="25">
        <v>2</v>
      </c>
      <c r="F56" s="34">
        <f t="shared" ref="F56:G56" si="11">SUM(F57:F58)</f>
        <v>31</v>
      </c>
      <c r="G56" s="34">
        <f t="shared" si="11"/>
        <v>3298.7512200000001</v>
      </c>
    </row>
    <row r="57" spans="1:7" x14ac:dyDescent="0.25">
      <c r="A57" s="27">
        <v>42</v>
      </c>
      <c r="B57" s="28"/>
      <c r="C57" s="35" t="s">
        <v>63</v>
      </c>
      <c r="D57" s="36">
        <v>1611007516</v>
      </c>
      <c r="E57" s="37" t="s">
        <v>11</v>
      </c>
      <c r="F57" s="38">
        <v>28</v>
      </c>
      <c r="G57" s="38">
        <v>2693.7512200000001</v>
      </c>
    </row>
    <row r="58" spans="1:7" ht="30" x14ac:dyDescent="0.25">
      <c r="A58" s="27">
        <v>43</v>
      </c>
      <c r="B58" s="33"/>
      <c r="C58" s="29" t="s">
        <v>64</v>
      </c>
      <c r="D58" s="30">
        <v>1611290182</v>
      </c>
      <c r="E58" s="31" t="s">
        <v>11</v>
      </c>
      <c r="F58" s="32">
        <v>3</v>
      </c>
      <c r="G58" s="32">
        <v>605</v>
      </c>
    </row>
    <row r="59" spans="1:7" x14ac:dyDescent="0.25">
      <c r="A59" s="41"/>
      <c r="B59" s="42" t="s">
        <v>65</v>
      </c>
      <c r="C59" s="43" t="s">
        <v>9</v>
      </c>
      <c r="D59" s="44">
        <v>5</v>
      </c>
      <c r="E59" s="44">
        <v>5</v>
      </c>
      <c r="F59" s="45">
        <f t="shared" ref="F59:G59" si="12">SUM(F60:F64)</f>
        <v>22</v>
      </c>
      <c r="G59" s="45">
        <f t="shared" si="12"/>
        <v>223.61539999999999</v>
      </c>
    </row>
    <row r="60" spans="1:7" x14ac:dyDescent="0.25">
      <c r="A60" s="41">
        <v>44</v>
      </c>
      <c r="B60" s="46"/>
      <c r="C60" s="47" t="s">
        <v>66</v>
      </c>
      <c r="D60" s="48">
        <v>1612005455</v>
      </c>
      <c r="E60" s="49" t="s">
        <v>11</v>
      </c>
      <c r="F60" s="50">
        <v>0</v>
      </c>
      <c r="G60" s="50">
        <v>0</v>
      </c>
    </row>
    <row r="61" spans="1:7" x14ac:dyDescent="0.25">
      <c r="A61" s="41">
        <v>45</v>
      </c>
      <c r="B61" s="46"/>
      <c r="C61" s="51" t="s">
        <v>67</v>
      </c>
      <c r="D61" s="52">
        <v>1612005906</v>
      </c>
      <c r="E61" s="53" t="s">
        <v>11</v>
      </c>
      <c r="F61" s="54">
        <v>20</v>
      </c>
      <c r="G61" s="54">
        <v>216.47540000000001</v>
      </c>
    </row>
    <row r="62" spans="1:7" x14ac:dyDescent="0.25">
      <c r="A62" s="41">
        <v>46</v>
      </c>
      <c r="B62" s="46"/>
      <c r="C62" s="51" t="s">
        <v>68</v>
      </c>
      <c r="D62" s="52">
        <v>1612006787</v>
      </c>
      <c r="E62" s="53" t="s">
        <v>11</v>
      </c>
      <c r="F62" s="54">
        <v>2</v>
      </c>
      <c r="G62" s="54">
        <v>7.14</v>
      </c>
    </row>
    <row r="63" spans="1:7" x14ac:dyDescent="0.25">
      <c r="A63" s="41">
        <v>47</v>
      </c>
      <c r="B63" s="46"/>
      <c r="C63" s="51" t="s">
        <v>22</v>
      </c>
      <c r="D63" s="52">
        <v>1612008618</v>
      </c>
      <c r="E63" s="53" t="s">
        <v>11</v>
      </c>
      <c r="F63" s="54">
        <v>0</v>
      </c>
      <c r="G63" s="54">
        <v>0</v>
      </c>
    </row>
    <row r="64" spans="1:7" x14ac:dyDescent="0.25">
      <c r="A64" s="41">
        <v>48</v>
      </c>
      <c r="B64" s="55"/>
      <c r="C64" s="51" t="s">
        <v>69</v>
      </c>
      <c r="D64" s="52">
        <v>161201816137</v>
      </c>
      <c r="E64" s="53" t="s">
        <v>11</v>
      </c>
      <c r="F64" s="54">
        <v>0</v>
      </c>
      <c r="G64" s="54">
        <v>0</v>
      </c>
    </row>
    <row r="65" spans="1:7" x14ac:dyDescent="0.25">
      <c r="A65" s="27"/>
      <c r="B65" s="23" t="s">
        <v>70</v>
      </c>
      <c r="C65" s="24" t="s">
        <v>9</v>
      </c>
      <c r="D65" s="25">
        <v>7</v>
      </c>
      <c r="E65" s="25">
        <v>3</v>
      </c>
      <c r="F65" s="34">
        <f t="shared" ref="F65:G65" si="13">SUM(F66:F72)</f>
        <v>66</v>
      </c>
      <c r="G65" s="34">
        <f t="shared" si="13"/>
        <v>136763.95118</v>
      </c>
    </row>
    <row r="66" spans="1:7" x14ac:dyDescent="0.25">
      <c r="A66" s="27">
        <v>49</v>
      </c>
      <c r="B66" s="28"/>
      <c r="C66" s="35" t="s">
        <v>71</v>
      </c>
      <c r="D66" s="36">
        <v>1645016886</v>
      </c>
      <c r="E66" s="37" t="s">
        <v>11</v>
      </c>
      <c r="F66" s="38">
        <v>43</v>
      </c>
      <c r="G66" s="38">
        <v>21554.084269999999</v>
      </c>
    </row>
    <row r="67" spans="1:7" x14ac:dyDescent="0.25">
      <c r="A67" s="27">
        <v>50</v>
      </c>
      <c r="B67" s="28"/>
      <c r="C67" s="29" t="s">
        <v>72</v>
      </c>
      <c r="D67" s="30">
        <v>1645017456</v>
      </c>
      <c r="E67" s="31" t="s">
        <v>14</v>
      </c>
      <c r="F67" s="32">
        <v>0</v>
      </c>
      <c r="G67" s="32">
        <v>0</v>
      </c>
    </row>
    <row r="68" spans="1:7" ht="30" x14ac:dyDescent="0.25">
      <c r="A68" s="27">
        <v>51</v>
      </c>
      <c r="B68" s="28"/>
      <c r="C68" s="29" t="s">
        <v>73</v>
      </c>
      <c r="D68" s="30">
        <v>1645021727</v>
      </c>
      <c r="E68" s="31" t="s">
        <v>11</v>
      </c>
      <c r="F68" s="32">
        <v>21</v>
      </c>
      <c r="G68" s="32">
        <v>113986.36691</v>
      </c>
    </row>
    <row r="69" spans="1:7" x14ac:dyDescent="0.25">
      <c r="A69" s="27">
        <v>52</v>
      </c>
      <c r="B69" s="28"/>
      <c r="C69" s="29" t="s">
        <v>74</v>
      </c>
      <c r="D69" s="30">
        <v>1645028190</v>
      </c>
      <c r="E69" s="31" t="s">
        <v>11</v>
      </c>
      <c r="F69" s="32">
        <v>2</v>
      </c>
      <c r="G69" s="32">
        <v>1223.5</v>
      </c>
    </row>
    <row r="70" spans="1:7" x14ac:dyDescent="0.25">
      <c r="A70" s="27">
        <v>53</v>
      </c>
      <c r="B70" s="28"/>
      <c r="C70" s="29" t="s">
        <v>75</v>
      </c>
      <c r="D70" s="30">
        <v>1645029780</v>
      </c>
      <c r="E70" s="31" t="s">
        <v>14</v>
      </c>
      <c r="F70" s="32">
        <v>0</v>
      </c>
      <c r="G70" s="32">
        <v>0</v>
      </c>
    </row>
    <row r="71" spans="1:7" ht="75" x14ac:dyDescent="0.25">
      <c r="A71" s="27">
        <v>54</v>
      </c>
      <c r="B71" s="28"/>
      <c r="C71" s="29" t="s">
        <v>76</v>
      </c>
      <c r="D71" s="30">
        <v>7708503727</v>
      </c>
      <c r="E71" s="31" t="s">
        <v>14</v>
      </c>
      <c r="F71" s="32">
        <v>0</v>
      </c>
      <c r="G71" s="32">
        <v>0</v>
      </c>
    </row>
    <row r="72" spans="1:7" x14ac:dyDescent="0.25">
      <c r="A72" s="27">
        <v>55</v>
      </c>
      <c r="B72" s="33"/>
      <c r="C72" s="29" t="s">
        <v>77</v>
      </c>
      <c r="D72" s="30">
        <v>164509773869</v>
      </c>
      <c r="E72" s="31" t="s">
        <v>14</v>
      </c>
      <c r="F72" s="32">
        <v>0</v>
      </c>
      <c r="G72" s="32">
        <v>0</v>
      </c>
    </row>
    <row r="73" spans="1:7" x14ac:dyDescent="0.25">
      <c r="A73" s="41"/>
      <c r="B73" s="42" t="s">
        <v>78</v>
      </c>
      <c r="C73" s="43" t="s">
        <v>9</v>
      </c>
      <c r="D73" s="44">
        <v>7</v>
      </c>
      <c r="E73" s="44">
        <v>6</v>
      </c>
      <c r="F73" s="45">
        <f t="shared" ref="F73:G73" si="14">SUM(F74:F80)</f>
        <v>42</v>
      </c>
      <c r="G73" s="45">
        <f t="shared" si="14"/>
        <v>7271.652399999999</v>
      </c>
    </row>
    <row r="74" spans="1:7" x14ac:dyDescent="0.25">
      <c r="A74" s="41">
        <v>56</v>
      </c>
      <c r="B74" s="46"/>
      <c r="C74" s="47" t="s">
        <v>79</v>
      </c>
      <c r="D74" s="48">
        <v>1614007507</v>
      </c>
      <c r="E74" s="49" t="s">
        <v>11</v>
      </c>
      <c r="F74" s="50">
        <v>0</v>
      </c>
      <c r="G74" s="50">
        <v>0</v>
      </c>
    </row>
    <row r="75" spans="1:7" x14ac:dyDescent="0.25">
      <c r="A75" s="41">
        <v>57</v>
      </c>
      <c r="B75" s="46"/>
      <c r="C75" s="51" t="s">
        <v>80</v>
      </c>
      <c r="D75" s="52">
        <v>1614007578</v>
      </c>
      <c r="E75" s="53" t="s">
        <v>11</v>
      </c>
      <c r="F75" s="54">
        <v>16</v>
      </c>
      <c r="G75" s="54">
        <v>3563.8047999999999</v>
      </c>
    </row>
    <row r="76" spans="1:7" ht="30" x14ac:dyDescent="0.25">
      <c r="A76" s="41">
        <v>58</v>
      </c>
      <c r="B76" s="46"/>
      <c r="C76" s="51" t="s">
        <v>81</v>
      </c>
      <c r="D76" s="52">
        <v>1614007592</v>
      </c>
      <c r="E76" s="53" t="s">
        <v>11</v>
      </c>
      <c r="F76" s="54">
        <v>14</v>
      </c>
      <c r="G76" s="54">
        <v>2250.1543999999999</v>
      </c>
    </row>
    <row r="77" spans="1:7" x14ac:dyDescent="0.25">
      <c r="A77" s="41">
        <v>59</v>
      </c>
      <c r="B77" s="46"/>
      <c r="C77" s="51" t="s">
        <v>82</v>
      </c>
      <c r="D77" s="52">
        <v>1614008074</v>
      </c>
      <c r="E77" s="53" t="s">
        <v>11</v>
      </c>
      <c r="F77" s="54">
        <v>12</v>
      </c>
      <c r="G77" s="54">
        <v>1457.6931999999999</v>
      </c>
    </row>
    <row r="78" spans="1:7" x14ac:dyDescent="0.25">
      <c r="A78" s="41">
        <v>60</v>
      </c>
      <c r="B78" s="46"/>
      <c r="C78" s="51" t="s">
        <v>83</v>
      </c>
      <c r="D78" s="52">
        <v>1614012070</v>
      </c>
      <c r="E78" s="53" t="s">
        <v>14</v>
      </c>
      <c r="F78" s="54">
        <v>0</v>
      </c>
      <c r="G78" s="54">
        <v>0</v>
      </c>
    </row>
    <row r="79" spans="1:7" x14ac:dyDescent="0.25">
      <c r="A79" s="41">
        <v>61</v>
      </c>
      <c r="B79" s="46"/>
      <c r="C79" s="51" t="s">
        <v>84</v>
      </c>
      <c r="D79" s="52">
        <v>1644089144</v>
      </c>
      <c r="E79" s="53" t="s">
        <v>11</v>
      </c>
      <c r="F79" s="54">
        <v>0</v>
      </c>
      <c r="G79" s="54">
        <v>0</v>
      </c>
    </row>
    <row r="80" spans="1:7" x14ac:dyDescent="0.25">
      <c r="A80" s="41">
        <v>62</v>
      </c>
      <c r="B80" s="55"/>
      <c r="C80" s="51" t="s">
        <v>85</v>
      </c>
      <c r="D80" s="52">
        <v>161403443907</v>
      </c>
      <c r="E80" s="53" t="s">
        <v>11</v>
      </c>
      <c r="F80" s="54">
        <v>0</v>
      </c>
      <c r="G80" s="54">
        <v>0</v>
      </c>
    </row>
    <row r="81" spans="1:7" x14ac:dyDescent="0.25">
      <c r="A81" s="27"/>
      <c r="B81" s="23" t="s">
        <v>86</v>
      </c>
      <c r="C81" s="24" t="s">
        <v>9</v>
      </c>
      <c r="D81" s="25">
        <v>6</v>
      </c>
      <c r="E81" s="25">
        <v>4</v>
      </c>
      <c r="F81" s="34">
        <f t="shared" ref="F81:G81" si="15">SUM(F82:F87)</f>
        <v>37</v>
      </c>
      <c r="G81" s="34">
        <f t="shared" si="15"/>
        <v>30344.91618</v>
      </c>
    </row>
    <row r="82" spans="1:7" x14ac:dyDescent="0.25">
      <c r="A82" s="27">
        <v>63</v>
      </c>
      <c r="B82" s="28"/>
      <c r="C82" s="35" t="s">
        <v>87</v>
      </c>
      <c r="D82" s="36">
        <v>1615007316</v>
      </c>
      <c r="E82" s="37" t="s">
        <v>14</v>
      </c>
      <c r="F82" s="38">
        <v>0</v>
      </c>
      <c r="G82" s="38">
        <v>0</v>
      </c>
    </row>
    <row r="83" spans="1:7" x14ac:dyDescent="0.25">
      <c r="A83" s="27">
        <v>64</v>
      </c>
      <c r="B83" s="28"/>
      <c r="C83" s="29" t="s">
        <v>88</v>
      </c>
      <c r="D83" s="30">
        <v>1615007429</v>
      </c>
      <c r="E83" s="31" t="s">
        <v>11</v>
      </c>
      <c r="F83" s="32">
        <v>2</v>
      </c>
      <c r="G83" s="32">
        <v>60</v>
      </c>
    </row>
    <row r="84" spans="1:7" x14ac:dyDescent="0.25">
      <c r="A84" s="27">
        <v>65</v>
      </c>
      <c r="B84" s="28"/>
      <c r="C84" s="29" t="s">
        <v>89</v>
      </c>
      <c r="D84" s="30">
        <v>1615007482</v>
      </c>
      <c r="E84" s="31" t="s">
        <v>11</v>
      </c>
      <c r="F84" s="32">
        <v>7</v>
      </c>
      <c r="G84" s="32">
        <v>106.846</v>
      </c>
    </row>
    <row r="85" spans="1:7" x14ac:dyDescent="0.25">
      <c r="A85" s="27">
        <v>66</v>
      </c>
      <c r="B85" s="28"/>
      <c r="C85" s="29" t="s">
        <v>90</v>
      </c>
      <c r="D85" s="30">
        <v>1615007700</v>
      </c>
      <c r="E85" s="31" t="s">
        <v>14</v>
      </c>
      <c r="F85" s="32">
        <v>0</v>
      </c>
      <c r="G85" s="32">
        <v>0</v>
      </c>
    </row>
    <row r="86" spans="1:7" x14ac:dyDescent="0.25">
      <c r="A86" s="27">
        <v>67</v>
      </c>
      <c r="B86" s="28"/>
      <c r="C86" s="29" t="s">
        <v>91</v>
      </c>
      <c r="D86" s="30">
        <v>1615012309</v>
      </c>
      <c r="E86" s="31" t="s">
        <v>11</v>
      </c>
      <c r="F86" s="32">
        <v>0</v>
      </c>
      <c r="G86" s="32">
        <v>0</v>
      </c>
    </row>
    <row r="87" spans="1:7" x14ac:dyDescent="0.25">
      <c r="A87" s="27">
        <v>68</v>
      </c>
      <c r="B87" s="33"/>
      <c r="C87" s="29" t="s">
        <v>92</v>
      </c>
      <c r="D87" s="30">
        <v>1655265698</v>
      </c>
      <c r="E87" s="31" t="s">
        <v>11</v>
      </c>
      <c r="F87" s="32">
        <v>28</v>
      </c>
      <c r="G87" s="32">
        <v>30178.070179999999</v>
      </c>
    </row>
    <row r="88" spans="1:7" x14ac:dyDescent="0.25">
      <c r="A88" s="41"/>
      <c r="B88" s="42" t="s">
        <v>93</v>
      </c>
      <c r="C88" s="43" t="s">
        <v>9</v>
      </c>
      <c r="D88" s="44">
        <v>4</v>
      </c>
      <c r="E88" s="44">
        <v>3</v>
      </c>
      <c r="F88" s="45">
        <f t="shared" ref="F88:G88" si="16">SUM(F89:F92)</f>
        <v>28</v>
      </c>
      <c r="G88" s="45">
        <f t="shared" si="16"/>
        <v>3597.8584299999998</v>
      </c>
    </row>
    <row r="89" spans="1:7" x14ac:dyDescent="0.25">
      <c r="A89" s="41">
        <v>69</v>
      </c>
      <c r="B89" s="46"/>
      <c r="C89" s="47" t="s">
        <v>94</v>
      </c>
      <c r="D89" s="48">
        <v>1616009732</v>
      </c>
      <c r="E89" s="49" t="s">
        <v>14</v>
      </c>
      <c r="F89" s="50">
        <v>0</v>
      </c>
      <c r="G89" s="50">
        <v>0</v>
      </c>
    </row>
    <row r="90" spans="1:7" ht="15" customHeight="1" x14ac:dyDescent="0.25">
      <c r="A90" s="41">
        <v>70</v>
      </c>
      <c r="B90" s="46"/>
      <c r="C90" s="51" t="s">
        <v>95</v>
      </c>
      <c r="D90" s="52">
        <v>1616016031</v>
      </c>
      <c r="E90" s="53" t="s">
        <v>11</v>
      </c>
      <c r="F90" s="54">
        <v>24</v>
      </c>
      <c r="G90" s="54">
        <v>3590.4134300000001</v>
      </c>
    </row>
    <row r="91" spans="1:7" x14ac:dyDescent="0.25">
      <c r="A91" s="41">
        <v>71</v>
      </c>
      <c r="B91" s="46"/>
      <c r="C91" s="51" t="s">
        <v>96</v>
      </c>
      <c r="D91" s="52">
        <v>1616018261</v>
      </c>
      <c r="E91" s="53" t="s">
        <v>11</v>
      </c>
      <c r="F91" s="54">
        <v>2</v>
      </c>
      <c r="G91" s="54">
        <v>3.7</v>
      </c>
    </row>
    <row r="92" spans="1:7" x14ac:dyDescent="0.25">
      <c r="A92" s="41">
        <v>72</v>
      </c>
      <c r="B92" s="55"/>
      <c r="C92" s="51" t="s">
        <v>97</v>
      </c>
      <c r="D92" s="52">
        <v>1616022290</v>
      </c>
      <c r="E92" s="53" t="s">
        <v>11</v>
      </c>
      <c r="F92" s="54">
        <v>2</v>
      </c>
      <c r="G92" s="54">
        <v>3.7450000000000001</v>
      </c>
    </row>
    <row r="93" spans="1:7" ht="15.75" customHeight="1" x14ac:dyDescent="0.25">
      <c r="A93" s="27"/>
      <c r="B93" s="23" t="s">
        <v>98</v>
      </c>
      <c r="C93" s="24" t="s">
        <v>9</v>
      </c>
      <c r="D93" s="25">
        <v>6</v>
      </c>
      <c r="E93" s="25">
        <v>3</v>
      </c>
      <c r="F93" s="34">
        <f t="shared" ref="F93:G93" si="17">SUM(F94:F99)</f>
        <v>15</v>
      </c>
      <c r="G93" s="34">
        <f t="shared" si="17"/>
        <v>38650.242290000002</v>
      </c>
    </row>
    <row r="94" spans="1:7" x14ac:dyDescent="0.25">
      <c r="A94" s="27">
        <v>73</v>
      </c>
      <c r="B94" s="28"/>
      <c r="C94" s="35" t="s">
        <v>99</v>
      </c>
      <c r="D94" s="36">
        <v>1661004616</v>
      </c>
      <c r="E94" s="37" t="s">
        <v>14</v>
      </c>
      <c r="F94" s="38">
        <v>0</v>
      </c>
      <c r="G94" s="38">
        <v>0</v>
      </c>
    </row>
    <row r="95" spans="1:7" x14ac:dyDescent="0.25">
      <c r="A95" s="27">
        <v>74</v>
      </c>
      <c r="B95" s="28"/>
      <c r="C95" s="29" t="s">
        <v>100</v>
      </c>
      <c r="D95" s="30">
        <v>1661019690</v>
      </c>
      <c r="E95" s="31" t="s">
        <v>11</v>
      </c>
      <c r="F95" s="32">
        <v>0</v>
      </c>
      <c r="G95" s="32">
        <v>0</v>
      </c>
    </row>
    <row r="96" spans="1:7" x14ac:dyDescent="0.25">
      <c r="A96" s="27">
        <v>75</v>
      </c>
      <c r="B96" s="28"/>
      <c r="C96" s="29" t="s">
        <v>101</v>
      </c>
      <c r="D96" s="30">
        <v>1655229925</v>
      </c>
      <c r="E96" s="31" t="s">
        <v>11</v>
      </c>
      <c r="F96" s="32">
        <v>15</v>
      </c>
      <c r="G96" s="32">
        <v>38650.242290000002</v>
      </c>
    </row>
    <row r="97" spans="1:7" x14ac:dyDescent="0.25">
      <c r="A97" s="27">
        <v>76</v>
      </c>
      <c r="B97" s="28"/>
      <c r="C97" s="29" t="s">
        <v>102</v>
      </c>
      <c r="D97" s="30">
        <v>1661060385</v>
      </c>
      <c r="E97" s="31" t="s">
        <v>14</v>
      </c>
      <c r="F97" s="32">
        <v>0</v>
      </c>
      <c r="G97" s="32">
        <v>0</v>
      </c>
    </row>
    <row r="98" spans="1:7" x14ac:dyDescent="0.25">
      <c r="A98" s="27">
        <v>77</v>
      </c>
      <c r="B98" s="28"/>
      <c r="C98" s="29" t="s">
        <v>103</v>
      </c>
      <c r="D98" s="30">
        <v>1658178193</v>
      </c>
      <c r="E98" s="31" t="s">
        <v>14</v>
      </c>
      <c r="F98" s="32">
        <v>0</v>
      </c>
      <c r="G98" s="32">
        <v>0</v>
      </c>
    </row>
    <row r="99" spans="1:7" ht="30" x14ac:dyDescent="0.25">
      <c r="A99" s="27">
        <v>78</v>
      </c>
      <c r="B99" s="33"/>
      <c r="C99" s="29" t="s">
        <v>104</v>
      </c>
      <c r="D99" s="30">
        <v>7705313252</v>
      </c>
      <c r="E99" s="31" t="s">
        <v>11</v>
      </c>
      <c r="F99" s="32">
        <v>0</v>
      </c>
      <c r="G99" s="32">
        <v>0</v>
      </c>
    </row>
    <row r="100" spans="1:7" ht="15.75" customHeight="1" x14ac:dyDescent="0.25">
      <c r="A100" s="41"/>
      <c r="B100" s="42" t="s">
        <v>105</v>
      </c>
      <c r="C100" s="43" t="s">
        <v>9</v>
      </c>
      <c r="D100" s="44">
        <v>27</v>
      </c>
      <c r="E100" s="44">
        <v>12</v>
      </c>
      <c r="F100" s="45">
        <f t="shared" ref="F100:G100" si="18">SUM(F101:F127)</f>
        <v>2183</v>
      </c>
      <c r="G100" s="45">
        <f t="shared" si="18"/>
        <v>3223165.3469199999</v>
      </c>
    </row>
    <row r="101" spans="1:7" x14ac:dyDescent="0.25">
      <c r="A101" s="41">
        <v>79</v>
      </c>
      <c r="B101" s="46"/>
      <c r="C101" s="47" t="s">
        <v>106</v>
      </c>
      <c r="D101" s="48">
        <v>1651057270</v>
      </c>
      <c r="E101" s="49" t="s">
        <v>14</v>
      </c>
      <c r="F101" s="50">
        <v>0</v>
      </c>
      <c r="G101" s="50">
        <v>0</v>
      </c>
    </row>
    <row r="102" spans="1:7" ht="45" x14ac:dyDescent="0.25">
      <c r="A102" s="41">
        <v>80</v>
      </c>
      <c r="B102" s="46"/>
      <c r="C102" s="51" t="s">
        <v>107</v>
      </c>
      <c r="D102" s="52">
        <v>1654003114</v>
      </c>
      <c r="E102" s="53" t="s">
        <v>11</v>
      </c>
      <c r="F102" s="54">
        <v>225</v>
      </c>
      <c r="G102" s="54">
        <v>123742.75827999999</v>
      </c>
    </row>
    <row r="103" spans="1:7" ht="30" x14ac:dyDescent="0.25">
      <c r="A103" s="41">
        <v>81</v>
      </c>
      <c r="B103" s="46"/>
      <c r="C103" s="51" t="s">
        <v>108</v>
      </c>
      <c r="D103" s="52">
        <v>1655018018</v>
      </c>
      <c r="E103" s="53" t="s">
        <v>11</v>
      </c>
      <c r="F103" s="54">
        <v>1033</v>
      </c>
      <c r="G103" s="54">
        <v>2198455.6913899998</v>
      </c>
    </row>
    <row r="104" spans="1:7" ht="45" x14ac:dyDescent="0.25">
      <c r="A104" s="41">
        <v>82</v>
      </c>
      <c r="B104" s="46"/>
      <c r="C104" s="51" t="s">
        <v>109</v>
      </c>
      <c r="D104" s="52">
        <v>1655018804</v>
      </c>
      <c r="E104" s="53" t="s">
        <v>14</v>
      </c>
      <c r="F104" s="54">
        <v>72</v>
      </c>
      <c r="G104" s="54">
        <v>96278.856520000001</v>
      </c>
    </row>
    <row r="105" spans="1:7" x14ac:dyDescent="0.25">
      <c r="A105" s="41">
        <v>83</v>
      </c>
      <c r="B105" s="46"/>
      <c r="C105" s="51" t="s">
        <v>110</v>
      </c>
      <c r="D105" s="52">
        <v>1655080834</v>
      </c>
      <c r="E105" s="53" t="s">
        <v>11</v>
      </c>
      <c r="F105" s="54">
        <v>782</v>
      </c>
      <c r="G105" s="54">
        <v>415704.13849999994</v>
      </c>
    </row>
    <row r="106" spans="1:7" x14ac:dyDescent="0.25">
      <c r="A106" s="41">
        <v>84</v>
      </c>
      <c r="B106" s="46"/>
      <c r="C106" s="51" t="s">
        <v>111</v>
      </c>
      <c r="D106" s="52">
        <v>1655137329</v>
      </c>
      <c r="E106" s="53" t="s">
        <v>11</v>
      </c>
      <c r="F106" s="54">
        <v>0</v>
      </c>
      <c r="G106" s="54">
        <v>0</v>
      </c>
    </row>
    <row r="107" spans="1:7" x14ac:dyDescent="0.25">
      <c r="A107" s="41">
        <v>85</v>
      </c>
      <c r="B107" s="46"/>
      <c r="C107" s="51" t="s">
        <v>112</v>
      </c>
      <c r="D107" s="52">
        <v>1655182480</v>
      </c>
      <c r="E107" s="53" t="s">
        <v>11</v>
      </c>
      <c r="F107" s="54">
        <v>35</v>
      </c>
      <c r="G107" s="54">
        <v>98670.663850000012</v>
      </c>
    </row>
    <row r="108" spans="1:7" x14ac:dyDescent="0.25">
      <c r="A108" s="41">
        <v>86</v>
      </c>
      <c r="B108" s="46"/>
      <c r="C108" s="51" t="s">
        <v>113</v>
      </c>
      <c r="D108" s="52">
        <v>1655186862</v>
      </c>
      <c r="E108" s="53" t="s">
        <v>14</v>
      </c>
      <c r="F108" s="54">
        <v>0</v>
      </c>
      <c r="G108" s="54">
        <v>0</v>
      </c>
    </row>
    <row r="109" spans="1:7" x14ac:dyDescent="0.25">
      <c r="A109" s="41">
        <v>87</v>
      </c>
      <c r="B109" s="46"/>
      <c r="C109" s="51" t="s">
        <v>114</v>
      </c>
      <c r="D109" s="52">
        <v>1655189422</v>
      </c>
      <c r="E109" s="53" t="s">
        <v>14</v>
      </c>
      <c r="F109" s="54">
        <v>0</v>
      </c>
      <c r="G109" s="54">
        <v>0</v>
      </c>
    </row>
    <row r="110" spans="1:7" ht="45" x14ac:dyDescent="0.25">
      <c r="A110" s="41">
        <v>88</v>
      </c>
      <c r="B110" s="46"/>
      <c r="C110" s="51" t="s">
        <v>115</v>
      </c>
      <c r="D110" s="52">
        <v>1655241464</v>
      </c>
      <c r="E110" s="53" t="s">
        <v>11</v>
      </c>
      <c r="F110" s="54">
        <v>3</v>
      </c>
      <c r="G110" s="54">
        <v>438.58301</v>
      </c>
    </row>
    <row r="111" spans="1:7" x14ac:dyDescent="0.25">
      <c r="A111" s="41">
        <v>89</v>
      </c>
      <c r="B111" s="46"/>
      <c r="C111" s="51" t="s">
        <v>116</v>
      </c>
      <c r="D111" s="52">
        <v>1655256968</v>
      </c>
      <c r="E111" s="53" t="s">
        <v>14</v>
      </c>
      <c r="F111" s="54">
        <v>0</v>
      </c>
      <c r="G111" s="54">
        <v>0</v>
      </c>
    </row>
    <row r="112" spans="1:7" x14ac:dyDescent="0.25">
      <c r="A112" s="41">
        <v>90</v>
      </c>
      <c r="B112" s="46"/>
      <c r="C112" s="51" t="s">
        <v>117</v>
      </c>
      <c r="D112" s="52">
        <v>1655299200</v>
      </c>
      <c r="E112" s="53" t="s">
        <v>14</v>
      </c>
      <c r="F112" s="54">
        <v>0</v>
      </c>
      <c r="G112" s="54">
        <v>0</v>
      </c>
    </row>
    <row r="113" spans="1:7" x14ac:dyDescent="0.25">
      <c r="A113" s="41">
        <v>91</v>
      </c>
      <c r="B113" s="46"/>
      <c r="C113" s="51" t="s">
        <v>118</v>
      </c>
      <c r="D113" s="52">
        <v>1655418400</v>
      </c>
      <c r="E113" s="53" t="s">
        <v>11</v>
      </c>
      <c r="F113" s="54">
        <v>0</v>
      </c>
      <c r="G113" s="54">
        <v>0</v>
      </c>
    </row>
    <row r="114" spans="1:7" x14ac:dyDescent="0.25">
      <c r="A114" s="41">
        <v>92</v>
      </c>
      <c r="B114" s="46"/>
      <c r="C114" s="51" t="s">
        <v>119</v>
      </c>
      <c r="D114" s="52">
        <v>1657036630</v>
      </c>
      <c r="E114" s="53" t="s">
        <v>11</v>
      </c>
      <c r="F114" s="54">
        <v>0</v>
      </c>
      <c r="G114" s="54">
        <v>0</v>
      </c>
    </row>
    <row r="115" spans="1:7" ht="30" x14ac:dyDescent="0.25">
      <c r="A115" s="41">
        <v>93</v>
      </c>
      <c r="B115" s="46"/>
      <c r="C115" s="51" t="s">
        <v>120</v>
      </c>
      <c r="D115" s="52">
        <v>1659067697</v>
      </c>
      <c r="E115" s="53" t="s">
        <v>11</v>
      </c>
      <c r="F115" s="54">
        <v>0</v>
      </c>
      <c r="G115" s="54">
        <v>0</v>
      </c>
    </row>
    <row r="116" spans="1:7" x14ac:dyDescent="0.25">
      <c r="A116" s="41">
        <v>94</v>
      </c>
      <c r="B116" s="46"/>
      <c r="C116" s="51" t="s">
        <v>121</v>
      </c>
      <c r="D116" s="52">
        <v>1659098864</v>
      </c>
      <c r="E116" s="53" t="s">
        <v>14</v>
      </c>
      <c r="F116" s="54">
        <v>0</v>
      </c>
      <c r="G116" s="54">
        <v>0</v>
      </c>
    </row>
    <row r="117" spans="1:7" x14ac:dyDescent="0.25">
      <c r="A117" s="41">
        <v>95</v>
      </c>
      <c r="B117" s="46"/>
      <c r="C117" s="51" t="s">
        <v>122</v>
      </c>
      <c r="D117" s="52">
        <v>1660062848</v>
      </c>
      <c r="E117" s="53" t="s">
        <v>14</v>
      </c>
      <c r="F117" s="54">
        <v>0</v>
      </c>
      <c r="G117" s="54">
        <v>0</v>
      </c>
    </row>
    <row r="118" spans="1:7" x14ac:dyDescent="0.25">
      <c r="A118" s="41">
        <v>96</v>
      </c>
      <c r="B118" s="46"/>
      <c r="C118" s="51" t="s">
        <v>123</v>
      </c>
      <c r="D118" s="52">
        <v>1660093204</v>
      </c>
      <c r="E118" s="53" t="s">
        <v>11</v>
      </c>
      <c r="F118" s="54">
        <v>15</v>
      </c>
      <c r="G118" s="54">
        <v>6395.4982800000007</v>
      </c>
    </row>
    <row r="119" spans="1:7" x14ac:dyDescent="0.25">
      <c r="A119" s="41">
        <v>97</v>
      </c>
      <c r="B119" s="46"/>
      <c r="C119" s="51" t="s">
        <v>124</v>
      </c>
      <c r="D119" s="52">
        <v>1660166484</v>
      </c>
      <c r="E119" s="53" t="s">
        <v>14</v>
      </c>
      <c r="F119" s="54">
        <v>0</v>
      </c>
      <c r="G119" s="54">
        <v>0</v>
      </c>
    </row>
    <row r="120" spans="1:7" x14ac:dyDescent="0.25">
      <c r="A120" s="41">
        <v>98</v>
      </c>
      <c r="B120" s="46"/>
      <c r="C120" s="51" t="s">
        <v>125</v>
      </c>
      <c r="D120" s="52">
        <v>1660200738</v>
      </c>
      <c r="E120" s="53" t="s">
        <v>14</v>
      </c>
      <c r="F120" s="54">
        <v>0</v>
      </c>
      <c r="G120" s="54">
        <v>0</v>
      </c>
    </row>
    <row r="121" spans="1:7" x14ac:dyDescent="0.25">
      <c r="A121" s="41">
        <v>99</v>
      </c>
      <c r="B121" s="46"/>
      <c r="C121" s="51" t="s">
        <v>126</v>
      </c>
      <c r="D121" s="52">
        <v>165501117137</v>
      </c>
      <c r="E121" s="53" t="s">
        <v>14</v>
      </c>
      <c r="F121" s="54">
        <v>0</v>
      </c>
      <c r="G121" s="54">
        <v>0</v>
      </c>
    </row>
    <row r="122" spans="1:7" x14ac:dyDescent="0.25">
      <c r="A122" s="41">
        <v>100</v>
      </c>
      <c r="B122" s="46"/>
      <c r="C122" s="51" t="s">
        <v>127</v>
      </c>
      <c r="D122" s="52">
        <v>1655063726</v>
      </c>
      <c r="E122" s="53" t="s">
        <v>14</v>
      </c>
      <c r="F122" s="54">
        <v>0</v>
      </c>
      <c r="G122" s="54">
        <v>0</v>
      </c>
    </row>
    <row r="123" spans="1:7" x14ac:dyDescent="0.25">
      <c r="A123" s="41">
        <v>101</v>
      </c>
      <c r="B123" s="46"/>
      <c r="C123" s="51" t="s">
        <v>128</v>
      </c>
      <c r="D123" s="52">
        <v>1655398641</v>
      </c>
      <c r="E123" s="53" t="s">
        <v>14</v>
      </c>
      <c r="F123" s="54">
        <v>0</v>
      </c>
      <c r="G123" s="54">
        <v>0</v>
      </c>
    </row>
    <row r="124" spans="1:7" x14ac:dyDescent="0.25">
      <c r="A124" s="41">
        <v>102</v>
      </c>
      <c r="B124" s="46"/>
      <c r="C124" s="51" t="s">
        <v>129</v>
      </c>
      <c r="D124" s="52">
        <v>1659069373</v>
      </c>
      <c r="E124" s="53" t="s">
        <v>14</v>
      </c>
      <c r="F124" s="54">
        <v>0</v>
      </c>
      <c r="G124" s="54">
        <v>0</v>
      </c>
    </row>
    <row r="125" spans="1:7" x14ac:dyDescent="0.25">
      <c r="A125" s="41">
        <v>103</v>
      </c>
      <c r="B125" s="46"/>
      <c r="C125" s="51" t="s">
        <v>130</v>
      </c>
      <c r="D125" s="52">
        <v>1650326509</v>
      </c>
      <c r="E125" s="53" t="s">
        <v>11</v>
      </c>
      <c r="F125" s="54">
        <v>18</v>
      </c>
      <c r="G125" s="54">
        <v>283479.15708999999</v>
      </c>
    </row>
    <row r="126" spans="1:7" ht="30" x14ac:dyDescent="0.25">
      <c r="A126" s="41">
        <v>104</v>
      </c>
      <c r="B126" s="46"/>
      <c r="C126" s="51" t="s">
        <v>131</v>
      </c>
      <c r="D126" s="52">
        <v>1655094562</v>
      </c>
      <c r="E126" s="53" t="s">
        <v>14</v>
      </c>
      <c r="F126" s="54">
        <v>0</v>
      </c>
      <c r="G126" s="54">
        <v>0</v>
      </c>
    </row>
    <row r="127" spans="1:7" x14ac:dyDescent="0.25">
      <c r="A127" s="41">
        <v>105</v>
      </c>
      <c r="B127" s="55"/>
      <c r="C127" s="51" t="s">
        <v>132</v>
      </c>
      <c r="D127" s="52">
        <v>1655423584</v>
      </c>
      <c r="E127" s="53" t="s">
        <v>11</v>
      </c>
      <c r="F127" s="54">
        <v>0</v>
      </c>
      <c r="G127" s="54">
        <v>0</v>
      </c>
    </row>
    <row r="128" spans="1:7" ht="15.75" customHeight="1" x14ac:dyDescent="0.25">
      <c r="A128" s="27"/>
      <c r="B128" s="23" t="s">
        <v>133</v>
      </c>
      <c r="C128" s="24" t="s">
        <v>9</v>
      </c>
      <c r="D128" s="25">
        <v>8</v>
      </c>
      <c r="E128" s="25">
        <v>5</v>
      </c>
      <c r="F128" s="34">
        <f t="shared" ref="F128:G128" si="19">SUM(F129:F136)</f>
        <v>105</v>
      </c>
      <c r="G128" s="34">
        <f t="shared" si="19"/>
        <v>400442.77581050002</v>
      </c>
    </row>
    <row r="129" spans="1:7" ht="30" x14ac:dyDescent="0.25">
      <c r="A129" s="27">
        <v>106</v>
      </c>
      <c r="B129" s="28"/>
      <c r="C129" s="35" t="s">
        <v>134</v>
      </c>
      <c r="D129" s="36">
        <v>1656000729</v>
      </c>
      <c r="E129" s="37" t="s">
        <v>14</v>
      </c>
      <c r="F129" s="38">
        <v>0</v>
      </c>
      <c r="G129" s="38">
        <v>0</v>
      </c>
    </row>
    <row r="130" spans="1:7" ht="30" x14ac:dyDescent="0.25">
      <c r="A130" s="27">
        <v>107</v>
      </c>
      <c r="B130" s="28"/>
      <c r="C130" s="29" t="s">
        <v>135</v>
      </c>
      <c r="D130" s="30">
        <v>1656025681</v>
      </c>
      <c r="E130" s="31" t="s">
        <v>11</v>
      </c>
      <c r="F130" s="32">
        <v>105</v>
      </c>
      <c r="G130" s="32">
        <v>400442.77581050002</v>
      </c>
    </row>
    <row r="131" spans="1:7" x14ac:dyDescent="0.25">
      <c r="A131" s="27">
        <v>108</v>
      </c>
      <c r="B131" s="28"/>
      <c r="C131" s="29" t="s">
        <v>136</v>
      </c>
      <c r="D131" s="30">
        <v>1659000597</v>
      </c>
      <c r="E131" s="31" t="s">
        <v>11</v>
      </c>
      <c r="F131" s="32">
        <v>0</v>
      </c>
      <c r="G131" s="32">
        <v>0</v>
      </c>
    </row>
    <row r="132" spans="1:7" x14ac:dyDescent="0.25">
      <c r="A132" s="27">
        <v>109</v>
      </c>
      <c r="B132" s="28"/>
      <c r="C132" s="29" t="s">
        <v>137</v>
      </c>
      <c r="D132" s="30">
        <v>165609385597</v>
      </c>
      <c r="E132" s="31" t="s">
        <v>14</v>
      </c>
      <c r="F132" s="32">
        <v>0</v>
      </c>
      <c r="G132" s="32">
        <v>0</v>
      </c>
    </row>
    <row r="133" spans="1:7" x14ac:dyDescent="0.25">
      <c r="A133" s="27">
        <v>110</v>
      </c>
      <c r="B133" s="28"/>
      <c r="C133" s="29" t="s">
        <v>138</v>
      </c>
      <c r="D133" s="30">
        <v>1657082097</v>
      </c>
      <c r="E133" s="31" t="s">
        <v>14</v>
      </c>
      <c r="F133" s="32">
        <v>0</v>
      </c>
      <c r="G133" s="32">
        <v>0</v>
      </c>
    </row>
    <row r="134" spans="1:7" x14ac:dyDescent="0.25">
      <c r="A134" s="27">
        <v>111</v>
      </c>
      <c r="B134" s="28"/>
      <c r="C134" s="29" t="s">
        <v>368</v>
      </c>
      <c r="D134" s="30">
        <v>1656109973</v>
      </c>
      <c r="E134" s="31" t="s">
        <v>11</v>
      </c>
      <c r="F134" s="32">
        <v>0</v>
      </c>
      <c r="G134" s="32">
        <v>0</v>
      </c>
    </row>
    <row r="135" spans="1:7" x14ac:dyDescent="0.25">
      <c r="A135" s="27">
        <v>112</v>
      </c>
      <c r="B135" s="28"/>
      <c r="C135" s="29" t="s">
        <v>139</v>
      </c>
      <c r="D135" s="30">
        <v>165200212370</v>
      </c>
      <c r="E135" s="31" t="s">
        <v>11</v>
      </c>
      <c r="F135" s="32">
        <v>0</v>
      </c>
      <c r="G135" s="32">
        <v>0</v>
      </c>
    </row>
    <row r="136" spans="1:7" ht="75" x14ac:dyDescent="0.25">
      <c r="A136" s="27">
        <v>113</v>
      </c>
      <c r="B136" s="33"/>
      <c r="C136" s="29" t="s">
        <v>140</v>
      </c>
      <c r="D136" s="30">
        <v>7708503727</v>
      </c>
      <c r="E136" s="31" t="s">
        <v>11</v>
      </c>
      <c r="F136" s="32">
        <v>0</v>
      </c>
      <c r="G136" s="32">
        <v>0</v>
      </c>
    </row>
    <row r="137" spans="1:7" ht="15.75" customHeight="1" x14ac:dyDescent="0.25">
      <c r="A137" s="41"/>
      <c r="B137" s="42" t="s">
        <v>141</v>
      </c>
      <c r="C137" s="43" t="s">
        <v>9</v>
      </c>
      <c r="D137" s="44">
        <v>11</v>
      </c>
      <c r="E137" s="44">
        <v>8</v>
      </c>
      <c r="F137" s="45">
        <f t="shared" ref="F137:G137" si="20">SUM(F138:F148)</f>
        <v>5</v>
      </c>
      <c r="G137" s="45">
        <f t="shared" si="20"/>
        <v>163424.24590000001</v>
      </c>
    </row>
    <row r="138" spans="1:7" x14ac:dyDescent="0.25">
      <c r="A138" s="41">
        <v>114</v>
      </c>
      <c r="B138" s="46"/>
      <c r="C138" s="47" t="s">
        <v>142</v>
      </c>
      <c r="D138" s="48">
        <v>1658007039</v>
      </c>
      <c r="E138" s="49" t="s">
        <v>11</v>
      </c>
      <c r="F138" s="50">
        <v>5</v>
      </c>
      <c r="G138" s="50">
        <v>163424.24590000001</v>
      </c>
    </row>
    <row r="139" spans="1:7" x14ac:dyDescent="0.25">
      <c r="A139" s="41">
        <v>115</v>
      </c>
      <c r="B139" s="46"/>
      <c r="C139" s="51" t="s">
        <v>143</v>
      </c>
      <c r="D139" s="52">
        <v>1658008723</v>
      </c>
      <c r="E139" s="53" t="s">
        <v>11</v>
      </c>
      <c r="F139" s="54">
        <v>0</v>
      </c>
      <c r="G139" s="54">
        <v>0</v>
      </c>
    </row>
    <row r="140" spans="1:7" x14ac:dyDescent="0.25">
      <c r="A140" s="41">
        <v>116</v>
      </c>
      <c r="B140" s="46"/>
      <c r="C140" s="51" t="s">
        <v>144</v>
      </c>
      <c r="D140" s="52">
        <v>1658066771</v>
      </c>
      <c r="E140" s="53" t="s">
        <v>11</v>
      </c>
      <c r="F140" s="54">
        <v>0</v>
      </c>
      <c r="G140" s="54">
        <v>0</v>
      </c>
    </row>
    <row r="141" spans="1:7" x14ac:dyDescent="0.25">
      <c r="A141" s="41">
        <v>117</v>
      </c>
      <c r="B141" s="46"/>
      <c r="C141" s="51" t="s">
        <v>145</v>
      </c>
      <c r="D141" s="52">
        <v>1658105396</v>
      </c>
      <c r="E141" s="53" t="s">
        <v>11</v>
      </c>
      <c r="F141" s="54">
        <v>0</v>
      </c>
      <c r="G141" s="54">
        <v>0</v>
      </c>
    </row>
    <row r="142" spans="1:7" x14ac:dyDescent="0.25">
      <c r="A142" s="41">
        <v>118</v>
      </c>
      <c r="B142" s="46"/>
      <c r="C142" s="51" t="s">
        <v>146</v>
      </c>
      <c r="D142" s="52">
        <v>1658147646</v>
      </c>
      <c r="E142" s="53" t="s">
        <v>11</v>
      </c>
      <c r="F142" s="54">
        <v>0</v>
      </c>
      <c r="G142" s="54">
        <v>0</v>
      </c>
    </row>
    <row r="143" spans="1:7" ht="15.75" customHeight="1" x14ac:dyDescent="0.25">
      <c r="A143" s="41">
        <v>119</v>
      </c>
      <c r="B143" s="46"/>
      <c r="C143" s="51" t="s">
        <v>147</v>
      </c>
      <c r="D143" s="52">
        <v>1658159338</v>
      </c>
      <c r="E143" s="53" t="s">
        <v>11</v>
      </c>
      <c r="F143" s="54">
        <v>0</v>
      </c>
      <c r="G143" s="54">
        <v>0</v>
      </c>
    </row>
    <row r="144" spans="1:7" ht="30" x14ac:dyDescent="0.25">
      <c r="A144" s="41">
        <v>120</v>
      </c>
      <c r="B144" s="46"/>
      <c r="C144" s="51" t="s">
        <v>148</v>
      </c>
      <c r="D144" s="52">
        <v>1658191691</v>
      </c>
      <c r="E144" s="53" t="s">
        <v>11</v>
      </c>
      <c r="F144" s="54">
        <v>0</v>
      </c>
      <c r="G144" s="54">
        <v>0</v>
      </c>
    </row>
    <row r="145" spans="1:7" x14ac:dyDescent="0.25">
      <c r="A145" s="41">
        <v>121</v>
      </c>
      <c r="B145" s="46"/>
      <c r="C145" s="51" t="s">
        <v>149</v>
      </c>
      <c r="D145" s="52">
        <v>165714831410</v>
      </c>
      <c r="E145" s="53" t="s">
        <v>14</v>
      </c>
      <c r="F145" s="54">
        <v>0</v>
      </c>
      <c r="G145" s="54">
        <v>0</v>
      </c>
    </row>
    <row r="146" spans="1:7" x14ac:dyDescent="0.25">
      <c r="A146" s="41">
        <v>122</v>
      </c>
      <c r="B146" s="46"/>
      <c r="C146" s="51" t="s">
        <v>150</v>
      </c>
      <c r="D146" s="52">
        <v>165800700386</v>
      </c>
      <c r="E146" s="53" t="s">
        <v>14</v>
      </c>
      <c r="F146" s="54">
        <v>0</v>
      </c>
      <c r="G146" s="54">
        <v>0</v>
      </c>
    </row>
    <row r="147" spans="1:7" x14ac:dyDescent="0.25">
      <c r="A147" s="41">
        <v>123</v>
      </c>
      <c r="B147" s="46"/>
      <c r="C147" s="51" t="s">
        <v>151</v>
      </c>
      <c r="D147" s="52">
        <v>1658054582</v>
      </c>
      <c r="E147" s="53" t="s">
        <v>14</v>
      </c>
      <c r="F147" s="54">
        <v>0</v>
      </c>
      <c r="G147" s="54">
        <v>0</v>
      </c>
    </row>
    <row r="148" spans="1:7" x14ac:dyDescent="0.25">
      <c r="A148" s="41">
        <v>124</v>
      </c>
      <c r="B148" s="55"/>
      <c r="C148" s="51" t="s">
        <v>152</v>
      </c>
      <c r="D148" s="52">
        <v>165808001968</v>
      </c>
      <c r="E148" s="53" t="s">
        <v>11</v>
      </c>
      <c r="F148" s="54">
        <v>0</v>
      </c>
      <c r="G148" s="54">
        <v>0</v>
      </c>
    </row>
    <row r="149" spans="1:7" ht="15.75" customHeight="1" x14ac:dyDescent="0.25">
      <c r="A149" s="27"/>
      <c r="B149" s="23" t="s">
        <v>153</v>
      </c>
      <c r="C149" s="24" t="s">
        <v>9</v>
      </c>
      <c r="D149" s="25">
        <v>7</v>
      </c>
      <c r="E149" s="25">
        <v>5</v>
      </c>
      <c r="F149" s="34">
        <f t="shared" ref="F149:G149" si="21">SUM(F150:F156)</f>
        <v>153</v>
      </c>
      <c r="G149" s="34">
        <f t="shared" si="21"/>
        <v>8076118.4325000001</v>
      </c>
    </row>
    <row r="150" spans="1:7" x14ac:dyDescent="0.25">
      <c r="A150" s="27">
        <v>125</v>
      </c>
      <c r="B150" s="28"/>
      <c r="C150" s="35" t="s">
        <v>154</v>
      </c>
      <c r="D150" s="36">
        <v>1655049111</v>
      </c>
      <c r="E150" s="37" t="s">
        <v>11</v>
      </c>
      <c r="F150" s="38">
        <v>106</v>
      </c>
      <c r="G150" s="38">
        <v>7994916.3982899999</v>
      </c>
    </row>
    <row r="151" spans="1:7" x14ac:dyDescent="0.25">
      <c r="A151" s="27">
        <v>126</v>
      </c>
      <c r="B151" s="28"/>
      <c r="C151" s="29" t="s">
        <v>155</v>
      </c>
      <c r="D151" s="30">
        <v>1657142324</v>
      </c>
      <c r="E151" s="37" t="s">
        <v>11</v>
      </c>
      <c r="F151" s="32">
        <v>1</v>
      </c>
      <c r="G151" s="32">
        <v>19.170999999999999</v>
      </c>
    </row>
    <row r="152" spans="1:7" x14ac:dyDescent="0.25">
      <c r="A152" s="27">
        <v>127</v>
      </c>
      <c r="B152" s="28"/>
      <c r="C152" s="29" t="s">
        <v>156</v>
      </c>
      <c r="D152" s="30">
        <v>1657194065</v>
      </c>
      <c r="E152" s="31" t="s">
        <v>14</v>
      </c>
      <c r="F152" s="32">
        <v>0</v>
      </c>
      <c r="G152" s="32">
        <v>0</v>
      </c>
    </row>
    <row r="153" spans="1:7" x14ac:dyDescent="0.25">
      <c r="A153" s="27">
        <v>128</v>
      </c>
      <c r="B153" s="28"/>
      <c r="C153" s="29" t="s">
        <v>157</v>
      </c>
      <c r="D153" s="30">
        <v>1660079256</v>
      </c>
      <c r="E153" s="31" t="s">
        <v>11</v>
      </c>
      <c r="F153" s="32">
        <v>16</v>
      </c>
      <c r="G153" s="32">
        <v>75881.974159999998</v>
      </c>
    </row>
    <row r="154" spans="1:7" ht="15.75" customHeight="1" x14ac:dyDescent="0.25">
      <c r="A154" s="27">
        <v>129</v>
      </c>
      <c r="B154" s="28"/>
      <c r="C154" s="29" t="s">
        <v>158</v>
      </c>
      <c r="D154" s="30">
        <v>1660259717</v>
      </c>
      <c r="E154" s="31" t="s">
        <v>14</v>
      </c>
      <c r="F154" s="32">
        <v>0</v>
      </c>
      <c r="G154" s="32">
        <v>0</v>
      </c>
    </row>
    <row r="155" spans="1:7" ht="30" x14ac:dyDescent="0.25">
      <c r="A155" s="27">
        <v>130</v>
      </c>
      <c r="B155" s="28"/>
      <c r="C155" s="29" t="s">
        <v>159</v>
      </c>
      <c r="D155" s="30">
        <v>1661026881</v>
      </c>
      <c r="E155" s="31" t="s">
        <v>11</v>
      </c>
      <c r="F155" s="32">
        <v>30</v>
      </c>
      <c r="G155" s="32">
        <v>5300.8890499999998</v>
      </c>
    </row>
    <row r="156" spans="1:7" x14ac:dyDescent="0.25">
      <c r="A156" s="27">
        <v>131</v>
      </c>
      <c r="B156" s="33"/>
      <c r="C156" s="29" t="s">
        <v>160</v>
      </c>
      <c r="D156" s="30">
        <v>1659134304</v>
      </c>
      <c r="E156" s="31" t="s">
        <v>11</v>
      </c>
      <c r="F156" s="32">
        <v>0</v>
      </c>
      <c r="G156" s="32">
        <v>0</v>
      </c>
    </row>
    <row r="157" spans="1:7" ht="15.75" customHeight="1" x14ac:dyDescent="0.25">
      <c r="A157" s="41"/>
      <c r="B157" s="42" t="s">
        <v>161</v>
      </c>
      <c r="C157" s="43" t="s">
        <v>9</v>
      </c>
      <c r="D157" s="44">
        <v>13</v>
      </c>
      <c r="E157" s="44">
        <v>7</v>
      </c>
      <c r="F157" s="45">
        <f t="shared" ref="F157:G157" si="22">SUM(F158:F170)</f>
        <v>205</v>
      </c>
      <c r="G157" s="45">
        <f t="shared" si="22"/>
        <v>1665755.9455300001</v>
      </c>
    </row>
    <row r="158" spans="1:7" x14ac:dyDescent="0.25">
      <c r="A158" s="41">
        <v>132</v>
      </c>
      <c r="B158" s="46"/>
      <c r="C158" s="47" t="s">
        <v>162</v>
      </c>
      <c r="D158" s="48">
        <v>5020037784</v>
      </c>
      <c r="E158" s="49" t="s">
        <v>14</v>
      </c>
      <c r="F158" s="50">
        <v>0</v>
      </c>
      <c r="G158" s="50">
        <v>0</v>
      </c>
    </row>
    <row r="159" spans="1:7" x14ac:dyDescent="0.25">
      <c r="A159" s="41">
        <v>133</v>
      </c>
      <c r="B159" s="46"/>
      <c r="C159" s="51" t="s">
        <v>163</v>
      </c>
      <c r="D159" s="52">
        <v>1624004368</v>
      </c>
      <c r="E159" s="53" t="s">
        <v>14</v>
      </c>
      <c r="F159" s="54">
        <v>0</v>
      </c>
      <c r="G159" s="54">
        <v>0</v>
      </c>
    </row>
    <row r="160" spans="1:7" ht="30" x14ac:dyDescent="0.25">
      <c r="A160" s="41">
        <v>134</v>
      </c>
      <c r="B160" s="46"/>
      <c r="C160" s="51" t="s">
        <v>164</v>
      </c>
      <c r="D160" s="52">
        <v>1653016921</v>
      </c>
      <c r="E160" s="53" t="s">
        <v>11</v>
      </c>
      <c r="F160" s="54">
        <v>0</v>
      </c>
      <c r="G160" s="54">
        <v>0</v>
      </c>
    </row>
    <row r="161" spans="1:7" ht="30" x14ac:dyDescent="0.25">
      <c r="A161" s="41">
        <v>135</v>
      </c>
      <c r="B161" s="46"/>
      <c r="C161" s="51" t="s">
        <v>165</v>
      </c>
      <c r="D161" s="52">
        <v>1659032038</v>
      </c>
      <c r="E161" s="53" t="s">
        <v>14</v>
      </c>
      <c r="F161" s="54">
        <v>0</v>
      </c>
      <c r="G161" s="54">
        <v>0</v>
      </c>
    </row>
    <row r="162" spans="1:7" x14ac:dyDescent="0.25">
      <c r="A162" s="41">
        <v>136</v>
      </c>
      <c r="B162" s="46"/>
      <c r="C162" s="51" t="s">
        <v>166</v>
      </c>
      <c r="D162" s="52">
        <v>1659099850</v>
      </c>
      <c r="E162" s="53" t="s">
        <v>11</v>
      </c>
      <c r="F162" s="54">
        <v>0</v>
      </c>
      <c r="G162" s="54">
        <v>0</v>
      </c>
    </row>
    <row r="163" spans="1:7" ht="15.75" customHeight="1" x14ac:dyDescent="0.25">
      <c r="A163" s="41">
        <v>137</v>
      </c>
      <c r="B163" s="46"/>
      <c r="C163" s="51" t="s">
        <v>167</v>
      </c>
      <c r="D163" s="52">
        <v>1659143468</v>
      </c>
      <c r="E163" s="53" t="s">
        <v>11</v>
      </c>
      <c r="F163" s="54">
        <v>121</v>
      </c>
      <c r="G163" s="54">
        <v>388896.24243000004</v>
      </c>
    </row>
    <row r="164" spans="1:7" x14ac:dyDescent="0.25">
      <c r="A164" s="41">
        <v>138</v>
      </c>
      <c r="B164" s="46"/>
      <c r="C164" s="51" t="s">
        <v>168</v>
      </c>
      <c r="D164" s="52">
        <v>1659182604</v>
      </c>
      <c r="E164" s="53" t="s">
        <v>11</v>
      </c>
      <c r="F164" s="54">
        <v>0</v>
      </c>
      <c r="G164" s="54">
        <v>0</v>
      </c>
    </row>
    <row r="165" spans="1:7" x14ac:dyDescent="0.25">
      <c r="A165" s="41">
        <v>139</v>
      </c>
      <c r="B165" s="46"/>
      <c r="C165" s="51" t="s">
        <v>169</v>
      </c>
      <c r="D165" s="52">
        <v>1659195561</v>
      </c>
      <c r="E165" s="53" t="s">
        <v>14</v>
      </c>
      <c r="F165" s="54">
        <v>0</v>
      </c>
      <c r="G165" s="54">
        <v>0</v>
      </c>
    </row>
    <row r="166" spans="1:7" x14ac:dyDescent="0.25">
      <c r="A166" s="41">
        <v>140</v>
      </c>
      <c r="B166" s="46"/>
      <c r="C166" s="51" t="s">
        <v>170</v>
      </c>
      <c r="D166" s="52">
        <v>165900594501</v>
      </c>
      <c r="E166" s="53" t="s">
        <v>11</v>
      </c>
      <c r="F166" s="54">
        <v>0</v>
      </c>
      <c r="G166" s="54">
        <v>0</v>
      </c>
    </row>
    <row r="167" spans="1:7" x14ac:dyDescent="0.25">
      <c r="A167" s="41">
        <v>141</v>
      </c>
      <c r="B167" s="46"/>
      <c r="C167" s="51" t="s">
        <v>171</v>
      </c>
      <c r="D167" s="52">
        <v>1657082308</v>
      </c>
      <c r="E167" s="53" t="s">
        <v>11</v>
      </c>
      <c r="F167" s="54">
        <v>73</v>
      </c>
      <c r="G167" s="54">
        <v>1275255.65665</v>
      </c>
    </row>
    <row r="168" spans="1:7" x14ac:dyDescent="0.25">
      <c r="A168" s="41">
        <v>142</v>
      </c>
      <c r="B168" s="46"/>
      <c r="C168" s="51" t="s">
        <v>172</v>
      </c>
      <c r="D168" s="52">
        <v>1656058905</v>
      </c>
      <c r="E168" s="53" t="s">
        <v>14</v>
      </c>
      <c r="F168" s="54">
        <v>0</v>
      </c>
      <c r="G168" s="54">
        <v>0</v>
      </c>
    </row>
    <row r="169" spans="1:7" x14ac:dyDescent="0.25">
      <c r="A169" s="41">
        <v>143</v>
      </c>
      <c r="B169" s="46"/>
      <c r="C169" s="51" t="s">
        <v>173</v>
      </c>
      <c r="D169" s="52">
        <v>165915938586</v>
      </c>
      <c r="E169" s="53" t="s">
        <v>14</v>
      </c>
      <c r="F169" s="54">
        <v>0</v>
      </c>
      <c r="G169" s="54">
        <v>0</v>
      </c>
    </row>
    <row r="170" spans="1:7" x14ac:dyDescent="0.25">
      <c r="A170" s="41">
        <v>144</v>
      </c>
      <c r="B170" s="55"/>
      <c r="C170" s="51" t="s">
        <v>174</v>
      </c>
      <c r="D170" s="52">
        <v>1659048020</v>
      </c>
      <c r="E170" s="53" t="s">
        <v>11</v>
      </c>
      <c r="F170" s="54">
        <v>11</v>
      </c>
      <c r="G170" s="54">
        <v>1604.04645</v>
      </c>
    </row>
    <row r="171" spans="1:7" ht="15.75" customHeight="1" x14ac:dyDescent="0.25">
      <c r="A171" s="27"/>
      <c r="B171" s="23" t="s">
        <v>175</v>
      </c>
      <c r="C171" s="24" t="s">
        <v>9</v>
      </c>
      <c r="D171" s="25">
        <v>25</v>
      </c>
      <c r="E171" s="25">
        <v>9</v>
      </c>
      <c r="F171" s="34">
        <f t="shared" ref="F171:G171" si="23">SUM(F172:F196)</f>
        <v>991</v>
      </c>
      <c r="G171" s="34">
        <f t="shared" si="23"/>
        <v>4583430.4744300004</v>
      </c>
    </row>
    <row r="172" spans="1:7" x14ac:dyDescent="0.25">
      <c r="A172" s="27">
        <v>145</v>
      </c>
      <c r="B172" s="28"/>
      <c r="C172" s="35" t="s">
        <v>176</v>
      </c>
      <c r="D172" s="36">
        <v>162801945792</v>
      </c>
      <c r="E172" s="37" t="s">
        <v>14</v>
      </c>
      <c r="F172" s="38">
        <v>0</v>
      </c>
      <c r="G172" s="38">
        <v>0</v>
      </c>
    </row>
    <row r="173" spans="1:7" ht="30" x14ac:dyDescent="0.25">
      <c r="A173" s="27">
        <v>146</v>
      </c>
      <c r="B173" s="28"/>
      <c r="C173" s="29" t="s">
        <v>177</v>
      </c>
      <c r="D173" s="30">
        <v>7729314745</v>
      </c>
      <c r="E173" s="31" t="s">
        <v>11</v>
      </c>
      <c r="F173" s="32">
        <v>0</v>
      </c>
      <c r="G173" s="32">
        <v>0</v>
      </c>
    </row>
    <row r="174" spans="1:7" x14ac:dyDescent="0.25">
      <c r="A174" s="27">
        <v>147</v>
      </c>
      <c r="B174" s="28"/>
      <c r="C174" s="29" t="s">
        <v>178</v>
      </c>
      <c r="D174" s="30">
        <v>1600000036</v>
      </c>
      <c r="E174" s="31" t="s">
        <v>14</v>
      </c>
      <c r="F174" s="32">
        <v>0</v>
      </c>
      <c r="G174" s="32">
        <v>0</v>
      </c>
    </row>
    <row r="175" spans="1:7" x14ac:dyDescent="0.25">
      <c r="A175" s="27">
        <v>148</v>
      </c>
      <c r="B175" s="28"/>
      <c r="C175" s="29" t="s">
        <v>179</v>
      </c>
      <c r="D175" s="30">
        <v>1653006666</v>
      </c>
      <c r="E175" s="31" t="s">
        <v>11</v>
      </c>
      <c r="F175" s="32">
        <v>607</v>
      </c>
      <c r="G175" s="32">
        <v>3260569.0551099996</v>
      </c>
    </row>
    <row r="176" spans="1:7" x14ac:dyDescent="0.25">
      <c r="A176" s="27">
        <v>149</v>
      </c>
      <c r="B176" s="28"/>
      <c r="C176" s="29" t="s">
        <v>180</v>
      </c>
      <c r="D176" s="30">
        <v>1655031523</v>
      </c>
      <c r="E176" s="31" t="s">
        <v>11</v>
      </c>
      <c r="F176" s="32">
        <v>0</v>
      </c>
      <c r="G176" s="32">
        <v>0</v>
      </c>
    </row>
    <row r="177" spans="1:7" ht="15.75" customHeight="1" x14ac:dyDescent="0.25">
      <c r="A177" s="27">
        <v>150</v>
      </c>
      <c r="B177" s="28"/>
      <c r="C177" s="29" t="s">
        <v>181</v>
      </c>
      <c r="D177" s="30">
        <v>1655058758</v>
      </c>
      <c r="E177" s="31" t="s">
        <v>14</v>
      </c>
      <c r="F177" s="32">
        <v>0</v>
      </c>
      <c r="G177" s="32">
        <v>0</v>
      </c>
    </row>
    <row r="178" spans="1:7" x14ac:dyDescent="0.25">
      <c r="A178" s="27">
        <v>151</v>
      </c>
      <c r="B178" s="28"/>
      <c r="C178" s="29" t="s">
        <v>182</v>
      </c>
      <c r="D178" s="30">
        <v>1659156530</v>
      </c>
      <c r="E178" s="31" t="s">
        <v>14</v>
      </c>
      <c r="F178" s="32">
        <v>0</v>
      </c>
      <c r="G178" s="32">
        <v>0</v>
      </c>
    </row>
    <row r="179" spans="1:7" x14ac:dyDescent="0.25">
      <c r="A179" s="27">
        <v>152</v>
      </c>
      <c r="B179" s="28"/>
      <c r="C179" s="29" t="s">
        <v>183</v>
      </c>
      <c r="D179" s="30">
        <v>1660000129</v>
      </c>
      <c r="E179" s="31" t="s">
        <v>184</v>
      </c>
      <c r="F179" s="32">
        <v>0</v>
      </c>
      <c r="G179" s="32">
        <v>0</v>
      </c>
    </row>
    <row r="180" spans="1:7" x14ac:dyDescent="0.25">
      <c r="A180" s="27">
        <v>153</v>
      </c>
      <c r="B180" s="28"/>
      <c r="C180" s="29" t="s">
        <v>185</v>
      </c>
      <c r="D180" s="30">
        <v>1660004229</v>
      </c>
      <c r="E180" s="31" t="s">
        <v>11</v>
      </c>
      <c r="F180" s="32">
        <v>0</v>
      </c>
      <c r="G180" s="32">
        <v>0</v>
      </c>
    </row>
    <row r="181" spans="1:7" x14ac:dyDescent="0.25">
      <c r="A181" s="27">
        <v>154</v>
      </c>
      <c r="B181" s="28"/>
      <c r="C181" s="29" t="s">
        <v>186</v>
      </c>
      <c r="D181" s="30">
        <v>1660005127</v>
      </c>
      <c r="E181" s="31" t="s">
        <v>11</v>
      </c>
      <c r="F181" s="32">
        <v>277</v>
      </c>
      <c r="G181" s="32">
        <v>1200675.9331999999</v>
      </c>
    </row>
    <row r="182" spans="1:7" ht="45" x14ac:dyDescent="0.25">
      <c r="A182" s="27">
        <v>155</v>
      </c>
      <c r="B182" s="28"/>
      <c r="C182" s="29" t="s">
        <v>187</v>
      </c>
      <c r="D182" s="30">
        <v>1660007935</v>
      </c>
      <c r="E182" s="31" t="s">
        <v>11</v>
      </c>
      <c r="F182" s="32">
        <v>0</v>
      </c>
      <c r="G182" s="32">
        <v>0</v>
      </c>
    </row>
    <row r="183" spans="1:7" x14ac:dyDescent="0.25">
      <c r="A183" s="27">
        <v>156</v>
      </c>
      <c r="B183" s="28"/>
      <c r="C183" s="29" t="s">
        <v>188</v>
      </c>
      <c r="D183" s="30">
        <v>1660092377</v>
      </c>
      <c r="E183" s="31" t="s">
        <v>14</v>
      </c>
      <c r="F183" s="32">
        <v>0</v>
      </c>
      <c r="G183" s="32">
        <v>0</v>
      </c>
    </row>
    <row r="184" spans="1:7" x14ac:dyDescent="0.25">
      <c r="A184" s="27">
        <v>157</v>
      </c>
      <c r="B184" s="28"/>
      <c r="C184" s="29" t="s">
        <v>189</v>
      </c>
      <c r="D184" s="30">
        <v>1660110837</v>
      </c>
      <c r="E184" s="31" t="s">
        <v>14</v>
      </c>
      <c r="F184" s="32">
        <v>0</v>
      </c>
      <c r="G184" s="32">
        <v>0</v>
      </c>
    </row>
    <row r="185" spans="1:7" x14ac:dyDescent="0.25">
      <c r="A185" s="27">
        <v>158</v>
      </c>
      <c r="B185" s="28"/>
      <c r="C185" s="29" t="s">
        <v>190</v>
      </c>
      <c r="D185" s="30">
        <v>1660122350</v>
      </c>
      <c r="E185" s="31" t="s">
        <v>14</v>
      </c>
      <c r="F185" s="32">
        <v>0</v>
      </c>
      <c r="G185" s="32">
        <v>0</v>
      </c>
    </row>
    <row r="186" spans="1:7" ht="45" x14ac:dyDescent="0.25">
      <c r="A186" s="27">
        <v>159</v>
      </c>
      <c r="B186" s="28"/>
      <c r="C186" s="29" t="s">
        <v>191</v>
      </c>
      <c r="D186" s="30">
        <v>1660155764</v>
      </c>
      <c r="E186" s="31" t="s">
        <v>11</v>
      </c>
      <c r="F186" s="32">
        <v>4</v>
      </c>
      <c r="G186" s="32">
        <v>18075.79</v>
      </c>
    </row>
    <row r="187" spans="1:7" x14ac:dyDescent="0.25">
      <c r="A187" s="27">
        <v>160</v>
      </c>
      <c r="B187" s="28"/>
      <c r="C187" s="29" t="s">
        <v>192</v>
      </c>
      <c r="D187" s="30">
        <v>1660193311</v>
      </c>
      <c r="E187" s="31" t="s">
        <v>14</v>
      </c>
      <c r="F187" s="32">
        <v>0</v>
      </c>
      <c r="G187" s="32">
        <v>0</v>
      </c>
    </row>
    <row r="188" spans="1:7" x14ac:dyDescent="0.25">
      <c r="A188" s="27">
        <v>161</v>
      </c>
      <c r="B188" s="28"/>
      <c r="C188" s="29" t="s">
        <v>193</v>
      </c>
      <c r="D188" s="30">
        <v>1660252694</v>
      </c>
      <c r="E188" s="31" t="s">
        <v>14</v>
      </c>
      <c r="F188" s="32">
        <v>0</v>
      </c>
      <c r="G188" s="32">
        <v>0</v>
      </c>
    </row>
    <row r="189" spans="1:7" x14ac:dyDescent="0.25">
      <c r="A189" s="27">
        <v>162</v>
      </c>
      <c r="B189" s="28"/>
      <c r="C189" s="29" t="s">
        <v>194</v>
      </c>
      <c r="D189" s="30">
        <v>1660274803</v>
      </c>
      <c r="E189" s="31" t="s">
        <v>11</v>
      </c>
      <c r="F189" s="32">
        <v>103</v>
      </c>
      <c r="G189" s="32">
        <v>104109.69611999999</v>
      </c>
    </row>
    <row r="190" spans="1:7" x14ac:dyDescent="0.25">
      <c r="A190" s="27">
        <v>163</v>
      </c>
      <c r="B190" s="28"/>
      <c r="C190" s="29" t="s">
        <v>195</v>
      </c>
      <c r="D190" s="30">
        <v>1660294817</v>
      </c>
      <c r="E190" s="31" t="s">
        <v>14</v>
      </c>
      <c r="F190" s="32">
        <v>0</v>
      </c>
      <c r="G190" s="32">
        <v>0</v>
      </c>
    </row>
    <row r="191" spans="1:7" x14ac:dyDescent="0.25">
      <c r="A191" s="27">
        <v>164</v>
      </c>
      <c r="B191" s="28"/>
      <c r="C191" s="29" t="s">
        <v>196</v>
      </c>
      <c r="D191" s="30">
        <v>1660297582</v>
      </c>
      <c r="E191" s="31" t="s">
        <v>14</v>
      </c>
      <c r="F191" s="32">
        <v>0</v>
      </c>
      <c r="G191" s="32">
        <v>0</v>
      </c>
    </row>
    <row r="192" spans="1:7" x14ac:dyDescent="0.25">
      <c r="A192" s="27">
        <v>165</v>
      </c>
      <c r="B192" s="28"/>
      <c r="C192" s="29" t="s">
        <v>197</v>
      </c>
      <c r="D192" s="30">
        <v>1660299847</v>
      </c>
      <c r="E192" s="31" t="s">
        <v>14</v>
      </c>
      <c r="F192" s="32">
        <v>0</v>
      </c>
      <c r="G192" s="32">
        <v>0</v>
      </c>
    </row>
    <row r="193" spans="1:7" x14ac:dyDescent="0.25">
      <c r="A193" s="27">
        <v>166</v>
      </c>
      <c r="B193" s="28"/>
      <c r="C193" s="29" t="s">
        <v>198</v>
      </c>
      <c r="D193" s="30">
        <v>1660326233</v>
      </c>
      <c r="E193" s="31" t="s">
        <v>14</v>
      </c>
      <c r="F193" s="32">
        <v>0</v>
      </c>
      <c r="G193" s="32">
        <v>0</v>
      </c>
    </row>
    <row r="194" spans="1:7" x14ac:dyDescent="0.25">
      <c r="A194" s="27">
        <v>167</v>
      </c>
      <c r="B194" s="28"/>
      <c r="C194" s="29" t="s">
        <v>199</v>
      </c>
      <c r="D194" s="30">
        <v>165107295999</v>
      </c>
      <c r="E194" s="31" t="s">
        <v>14</v>
      </c>
      <c r="F194" s="32">
        <v>0</v>
      </c>
      <c r="G194" s="32">
        <v>0</v>
      </c>
    </row>
    <row r="195" spans="1:7" x14ac:dyDescent="0.25">
      <c r="A195" s="27">
        <v>168</v>
      </c>
      <c r="B195" s="28"/>
      <c r="C195" s="29" t="s">
        <v>200</v>
      </c>
      <c r="D195" s="30">
        <v>1659170430</v>
      </c>
      <c r="E195" s="31" t="s">
        <v>14</v>
      </c>
      <c r="F195" s="32">
        <v>0</v>
      </c>
      <c r="G195" s="32">
        <v>0</v>
      </c>
    </row>
    <row r="196" spans="1:7" x14ac:dyDescent="0.25">
      <c r="A196" s="27">
        <v>169</v>
      </c>
      <c r="B196" s="33"/>
      <c r="C196" s="29" t="s">
        <v>201</v>
      </c>
      <c r="D196" s="30">
        <v>1660294768</v>
      </c>
      <c r="E196" s="31" t="s">
        <v>14</v>
      </c>
      <c r="F196" s="32">
        <v>0</v>
      </c>
      <c r="G196" s="32">
        <v>0</v>
      </c>
    </row>
    <row r="197" spans="1:7" x14ac:dyDescent="0.25">
      <c r="A197" s="41"/>
      <c r="B197" s="42" t="s">
        <v>202</v>
      </c>
      <c r="C197" s="43" t="s">
        <v>9</v>
      </c>
      <c r="D197" s="44">
        <v>15</v>
      </c>
      <c r="E197" s="44">
        <v>10</v>
      </c>
      <c r="F197" s="45">
        <f t="shared" ref="F197:G197" si="24">SUM(F198:F212)</f>
        <v>234</v>
      </c>
      <c r="G197" s="45">
        <f t="shared" si="24"/>
        <v>876705.31226000004</v>
      </c>
    </row>
    <row r="198" spans="1:7" x14ac:dyDescent="0.25">
      <c r="A198" s="41">
        <v>170</v>
      </c>
      <c r="B198" s="46"/>
      <c r="C198" s="47" t="s">
        <v>203</v>
      </c>
      <c r="D198" s="48">
        <v>1650073760</v>
      </c>
      <c r="E198" s="49" t="s">
        <v>11</v>
      </c>
      <c r="F198" s="50">
        <v>146</v>
      </c>
      <c r="G198" s="50">
        <v>121035.85025999999</v>
      </c>
    </row>
    <row r="199" spans="1:7" x14ac:dyDescent="0.25">
      <c r="A199" s="41">
        <v>171</v>
      </c>
      <c r="B199" s="46"/>
      <c r="C199" s="51" t="s">
        <v>204</v>
      </c>
      <c r="D199" s="52">
        <v>1650157635</v>
      </c>
      <c r="E199" s="53" t="s">
        <v>11</v>
      </c>
      <c r="F199" s="54">
        <v>3</v>
      </c>
      <c r="G199" s="54">
        <v>6816.0470400000004</v>
      </c>
    </row>
    <row r="200" spans="1:7" x14ac:dyDescent="0.25">
      <c r="A200" s="41">
        <v>172</v>
      </c>
      <c r="B200" s="46"/>
      <c r="C200" s="51" t="s">
        <v>205</v>
      </c>
      <c r="D200" s="52">
        <v>1650164960</v>
      </c>
      <c r="E200" s="53" t="s">
        <v>11</v>
      </c>
      <c r="F200" s="54">
        <v>2</v>
      </c>
      <c r="G200" s="54">
        <v>5600</v>
      </c>
    </row>
    <row r="201" spans="1:7" x14ac:dyDescent="0.25">
      <c r="A201" s="41">
        <v>173</v>
      </c>
      <c r="B201" s="46"/>
      <c r="C201" s="51" t="s">
        <v>206</v>
      </c>
      <c r="D201" s="52">
        <v>1650226102</v>
      </c>
      <c r="E201" s="53" t="s">
        <v>11</v>
      </c>
      <c r="F201" s="54">
        <v>4</v>
      </c>
      <c r="G201" s="54">
        <v>24287</v>
      </c>
    </row>
    <row r="202" spans="1:7" x14ac:dyDescent="0.25">
      <c r="A202" s="41">
        <v>174</v>
      </c>
      <c r="B202" s="46"/>
      <c r="C202" s="51" t="s">
        <v>207</v>
      </c>
      <c r="D202" s="52">
        <v>1650283372</v>
      </c>
      <c r="E202" s="53" t="s">
        <v>11</v>
      </c>
      <c r="F202" s="54">
        <v>0</v>
      </c>
      <c r="G202" s="54">
        <v>0</v>
      </c>
    </row>
    <row r="203" spans="1:7" x14ac:dyDescent="0.25">
      <c r="A203" s="41">
        <v>175</v>
      </c>
      <c r="B203" s="46"/>
      <c r="C203" s="51" t="s">
        <v>208</v>
      </c>
      <c r="D203" s="52">
        <v>1650297657</v>
      </c>
      <c r="E203" s="53" t="s">
        <v>11</v>
      </c>
      <c r="F203" s="54">
        <v>78</v>
      </c>
      <c r="G203" s="54">
        <v>718350.78996000008</v>
      </c>
    </row>
    <row r="204" spans="1:7" x14ac:dyDescent="0.25">
      <c r="A204" s="41">
        <v>176</v>
      </c>
      <c r="B204" s="46"/>
      <c r="C204" s="51" t="s">
        <v>209</v>
      </c>
      <c r="D204" s="52">
        <v>1650308764</v>
      </c>
      <c r="E204" s="53" t="s">
        <v>11</v>
      </c>
      <c r="F204" s="54">
        <v>0</v>
      </c>
      <c r="G204" s="54">
        <v>0</v>
      </c>
    </row>
    <row r="205" spans="1:7" x14ac:dyDescent="0.25">
      <c r="A205" s="41">
        <v>177</v>
      </c>
      <c r="B205" s="46"/>
      <c r="C205" s="51" t="s">
        <v>210</v>
      </c>
      <c r="D205" s="52">
        <v>1650311870</v>
      </c>
      <c r="E205" s="53" t="s">
        <v>11</v>
      </c>
      <c r="F205" s="54">
        <v>0</v>
      </c>
      <c r="G205" s="54">
        <v>0</v>
      </c>
    </row>
    <row r="206" spans="1:7" x14ac:dyDescent="0.25">
      <c r="A206" s="41">
        <v>178</v>
      </c>
      <c r="B206" s="46"/>
      <c r="C206" s="51" t="s">
        <v>211</v>
      </c>
      <c r="D206" s="52">
        <v>1650353407</v>
      </c>
      <c r="E206" s="53" t="s">
        <v>14</v>
      </c>
      <c r="F206" s="54">
        <v>1</v>
      </c>
      <c r="G206" s="54">
        <v>615.625</v>
      </c>
    </row>
    <row r="207" spans="1:7" x14ac:dyDescent="0.25">
      <c r="A207" s="41">
        <v>179</v>
      </c>
      <c r="B207" s="46"/>
      <c r="C207" s="51" t="s">
        <v>212</v>
      </c>
      <c r="D207" s="52">
        <v>1664000514</v>
      </c>
      <c r="E207" s="53" t="s">
        <v>14</v>
      </c>
      <c r="F207" s="54">
        <v>0</v>
      </c>
      <c r="G207" s="54">
        <v>0</v>
      </c>
    </row>
    <row r="208" spans="1:7" x14ac:dyDescent="0.25">
      <c r="A208" s="41">
        <v>180</v>
      </c>
      <c r="B208" s="46"/>
      <c r="C208" s="51" t="s">
        <v>213</v>
      </c>
      <c r="D208" s="52">
        <v>165000379205</v>
      </c>
      <c r="E208" s="53" t="s">
        <v>11</v>
      </c>
      <c r="F208" s="54">
        <v>0</v>
      </c>
      <c r="G208" s="54">
        <v>0</v>
      </c>
    </row>
    <row r="209" spans="1:7" x14ac:dyDescent="0.25">
      <c r="A209" s="41">
        <v>181</v>
      </c>
      <c r="B209" s="46"/>
      <c r="C209" s="51" t="s">
        <v>214</v>
      </c>
      <c r="D209" s="52">
        <v>165012835269</v>
      </c>
      <c r="E209" s="53" t="s">
        <v>11</v>
      </c>
      <c r="F209" s="54">
        <v>0</v>
      </c>
      <c r="G209" s="54">
        <v>0</v>
      </c>
    </row>
    <row r="210" spans="1:7" x14ac:dyDescent="0.25">
      <c r="A210" s="41">
        <v>182</v>
      </c>
      <c r="B210" s="46"/>
      <c r="C210" s="51" t="s">
        <v>215</v>
      </c>
      <c r="D210" s="52">
        <v>165016918928</v>
      </c>
      <c r="E210" s="53" t="s">
        <v>14</v>
      </c>
      <c r="F210" s="54">
        <v>0</v>
      </c>
      <c r="G210" s="54">
        <v>0</v>
      </c>
    </row>
    <row r="211" spans="1:7" x14ac:dyDescent="0.25">
      <c r="A211" s="41">
        <v>183</v>
      </c>
      <c r="B211" s="46"/>
      <c r="C211" s="51" t="s">
        <v>216</v>
      </c>
      <c r="D211" s="52">
        <v>165046804974</v>
      </c>
      <c r="E211" s="53" t="s">
        <v>14</v>
      </c>
      <c r="F211" s="54">
        <v>0</v>
      </c>
      <c r="G211" s="54">
        <v>0</v>
      </c>
    </row>
    <row r="212" spans="1:7" x14ac:dyDescent="0.25">
      <c r="A212" s="41">
        <v>184</v>
      </c>
      <c r="B212" s="55"/>
      <c r="C212" s="51" t="s">
        <v>217</v>
      </c>
      <c r="D212" s="52" t="s">
        <v>218</v>
      </c>
      <c r="E212" s="53" t="s">
        <v>14</v>
      </c>
      <c r="F212" s="54">
        <v>0</v>
      </c>
      <c r="G212" s="54">
        <v>0</v>
      </c>
    </row>
    <row r="213" spans="1:7" x14ac:dyDescent="0.25">
      <c r="A213" s="27"/>
      <c r="B213" s="23" t="s">
        <v>219</v>
      </c>
      <c r="C213" s="24" t="s">
        <v>9</v>
      </c>
      <c r="D213" s="25">
        <v>2</v>
      </c>
      <c r="E213" s="25">
        <v>2</v>
      </c>
      <c r="F213" s="34">
        <f t="shared" ref="F213:G213" si="25">SUM(F214:F215)</f>
        <v>13</v>
      </c>
      <c r="G213" s="34">
        <f t="shared" si="25"/>
        <v>2903.5433600000001</v>
      </c>
    </row>
    <row r="214" spans="1:7" x14ac:dyDescent="0.25">
      <c r="A214" s="27">
        <v>185</v>
      </c>
      <c r="B214" s="28"/>
      <c r="C214" s="35" t="s">
        <v>220</v>
      </c>
      <c r="D214" s="36">
        <v>1617003677</v>
      </c>
      <c r="E214" s="37" t="s">
        <v>11</v>
      </c>
      <c r="F214" s="38">
        <v>1</v>
      </c>
      <c r="G214" s="38">
        <v>201.4</v>
      </c>
    </row>
    <row r="215" spans="1:7" x14ac:dyDescent="0.25">
      <c r="A215" s="27">
        <v>186</v>
      </c>
      <c r="B215" s="33"/>
      <c r="C215" s="29" t="s">
        <v>221</v>
      </c>
      <c r="D215" s="30">
        <v>1617004310</v>
      </c>
      <c r="E215" s="31" t="s">
        <v>11</v>
      </c>
      <c r="F215" s="32">
        <v>12</v>
      </c>
      <c r="G215" s="32">
        <v>2702.14336</v>
      </c>
    </row>
    <row r="216" spans="1:7" x14ac:dyDescent="0.25">
      <c r="A216" s="41"/>
      <c r="B216" s="42" t="s">
        <v>222</v>
      </c>
      <c r="C216" s="43" t="s">
        <v>9</v>
      </c>
      <c r="D216" s="44">
        <v>10</v>
      </c>
      <c r="E216" s="44">
        <v>6</v>
      </c>
      <c r="F216" s="45">
        <f t="shared" ref="F216:G216" si="26">SUM(F217:F226)</f>
        <v>143</v>
      </c>
      <c r="G216" s="45">
        <f t="shared" si="26"/>
        <v>381818.72656000004</v>
      </c>
    </row>
    <row r="217" spans="1:7" ht="30" x14ac:dyDescent="0.25">
      <c r="A217" s="41">
        <v>187</v>
      </c>
      <c r="B217" s="46"/>
      <c r="C217" s="47" t="s">
        <v>223</v>
      </c>
      <c r="D217" s="48">
        <v>1644003838</v>
      </c>
      <c r="E217" s="49" t="s">
        <v>11</v>
      </c>
      <c r="F217" s="50">
        <v>0</v>
      </c>
      <c r="G217" s="50">
        <v>0</v>
      </c>
    </row>
    <row r="218" spans="1:7" x14ac:dyDescent="0.25">
      <c r="A218" s="41">
        <v>188</v>
      </c>
      <c r="B218" s="46"/>
      <c r="C218" s="51" t="s">
        <v>224</v>
      </c>
      <c r="D218" s="52">
        <v>1646013662</v>
      </c>
      <c r="E218" s="53" t="s">
        <v>11</v>
      </c>
      <c r="F218" s="54">
        <v>0</v>
      </c>
      <c r="G218" s="54">
        <v>0</v>
      </c>
    </row>
    <row r="219" spans="1:7" x14ac:dyDescent="0.25">
      <c r="A219" s="41">
        <v>189</v>
      </c>
      <c r="B219" s="46"/>
      <c r="C219" s="51" t="s">
        <v>225</v>
      </c>
      <c r="D219" s="52">
        <v>1646016889</v>
      </c>
      <c r="E219" s="53" t="s">
        <v>14</v>
      </c>
      <c r="F219" s="54">
        <v>0</v>
      </c>
      <c r="G219" s="54">
        <v>0</v>
      </c>
    </row>
    <row r="220" spans="1:7" ht="45" x14ac:dyDescent="0.25">
      <c r="A220" s="41">
        <v>190</v>
      </c>
      <c r="B220" s="46"/>
      <c r="C220" s="51" t="s">
        <v>226</v>
      </c>
      <c r="D220" s="52">
        <v>1646019914</v>
      </c>
      <c r="E220" s="53" t="s">
        <v>11</v>
      </c>
      <c r="F220" s="54">
        <v>130</v>
      </c>
      <c r="G220" s="54">
        <v>370838.52333</v>
      </c>
    </row>
    <row r="221" spans="1:7" ht="30" x14ac:dyDescent="0.25">
      <c r="A221" s="41">
        <v>191</v>
      </c>
      <c r="B221" s="46"/>
      <c r="C221" s="51" t="s">
        <v>227</v>
      </c>
      <c r="D221" s="52">
        <v>1646020589</v>
      </c>
      <c r="E221" s="53" t="s">
        <v>11</v>
      </c>
      <c r="F221" s="54">
        <v>10</v>
      </c>
      <c r="G221" s="54">
        <v>10866.803230000001</v>
      </c>
    </row>
    <row r="222" spans="1:7" x14ac:dyDescent="0.25">
      <c r="A222" s="41">
        <v>192</v>
      </c>
      <c r="B222" s="46"/>
      <c r="C222" s="51" t="s">
        <v>228</v>
      </c>
      <c r="D222" s="52">
        <v>1646038804</v>
      </c>
      <c r="E222" s="53" t="s">
        <v>14</v>
      </c>
      <c r="F222" s="54">
        <v>0</v>
      </c>
      <c r="G222" s="54">
        <v>0</v>
      </c>
    </row>
    <row r="223" spans="1:7" ht="45" x14ac:dyDescent="0.25">
      <c r="A223" s="41">
        <v>193</v>
      </c>
      <c r="B223" s="46"/>
      <c r="C223" s="51" t="s">
        <v>229</v>
      </c>
      <c r="D223" s="52">
        <v>9721009888</v>
      </c>
      <c r="E223" s="53" t="s">
        <v>11</v>
      </c>
      <c r="F223" s="54">
        <v>0</v>
      </c>
      <c r="G223" s="54">
        <v>0</v>
      </c>
    </row>
    <row r="224" spans="1:7" x14ac:dyDescent="0.25">
      <c r="A224" s="41">
        <v>194</v>
      </c>
      <c r="B224" s="46"/>
      <c r="C224" s="51" t="s">
        <v>230</v>
      </c>
      <c r="D224" s="52">
        <v>164600148286</v>
      </c>
      <c r="E224" s="53" t="s">
        <v>14</v>
      </c>
      <c r="F224" s="54">
        <v>0</v>
      </c>
      <c r="G224" s="54">
        <v>0</v>
      </c>
    </row>
    <row r="225" spans="1:7" x14ac:dyDescent="0.25">
      <c r="A225" s="41">
        <v>195</v>
      </c>
      <c r="B225" s="46"/>
      <c r="C225" s="51" t="s">
        <v>231</v>
      </c>
      <c r="D225" s="52">
        <v>1636008078</v>
      </c>
      <c r="E225" s="53" t="s">
        <v>11</v>
      </c>
      <c r="F225" s="54">
        <v>3</v>
      </c>
      <c r="G225" s="54">
        <v>113.4</v>
      </c>
    </row>
    <row r="226" spans="1:7" x14ac:dyDescent="0.25">
      <c r="A226" s="41">
        <v>196</v>
      </c>
      <c r="B226" s="55"/>
      <c r="C226" s="51" t="s">
        <v>232</v>
      </c>
      <c r="D226" s="52">
        <v>165112848180</v>
      </c>
      <c r="E226" s="53" t="s">
        <v>14</v>
      </c>
      <c r="F226" s="54">
        <v>0</v>
      </c>
      <c r="G226" s="54">
        <v>0</v>
      </c>
    </row>
    <row r="227" spans="1:7" x14ac:dyDescent="0.25">
      <c r="A227" s="27"/>
      <c r="B227" s="23" t="s">
        <v>233</v>
      </c>
      <c r="C227" s="24" t="s">
        <v>9</v>
      </c>
      <c r="D227" s="25">
        <v>4</v>
      </c>
      <c r="E227" s="25">
        <v>3</v>
      </c>
      <c r="F227" s="34">
        <f t="shared" ref="F227:G227" si="27">SUM(F228:F231)</f>
        <v>21</v>
      </c>
      <c r="G227" s="34">
        <f t="shared" si="27"/>
        <v>2466.6253400000001</v>
      </c>
    </row>
    <row r="228" spans="1:7" x14ac:dyDescent="0.25">
      <c r="A228" s="27">
        <v>197</v>
      </c>
      <c r="B228" s="28"/>
      <c r="C228" s="35" t="s">
        <v>234</v>
      </c>
      <c r="D228" s="36">
        <v>1647013601</v>
      </c>
      <c r="E228" s="37" t="s">
        <v>11</v>
      </c>
      <c r="F228" s="38">
        <v>5</v>
      </c>
      <c r="G228" s="38">
        <v>32.21</v>
      </c>
    </row>
    <row r="229" spans="1:7" x14ac:dyDescent="0.25">
      <c r="A229" s="27">
        <v>198</v>
      </c>
      <c r="B229" s="28"/>
      <c r="C229" s="29" t="s">
        <v>235</v>
      </c>
      <c r="D229" s="30">
        <v>1647016930</v>
      </c>
      <c r="E229" s="31" t="s">
        <v>11</v>
      </c>
      <c r="F229" s="32">
        <v>13</v>
      </c>
      <c r="G229" s="32">
        <v>1600.93334</v>
      </c>
    </row>
    <row r="230" spans="1:7" x14ac:dyDescent="0.25">
      <c r="A230" s="27">
        <v>199</v>
      </c>
      <c r="B230" s="28"/>
      <c r="C230" s="29" t="s">
        <v>236</v>
      </c>
      <c r="D230" s="30">
        <v>164700140700</v>
      </c>
      <c r="E230" s="31" t="s">
        <v>14</v>
      </c>
      <c r="F230" s="32">
        <v>0</v>
      </c>
      <c r="G230" s="32">
        <v>0</v>
      </c>
    </row>
    <row r="231" spans="1:7" x14ac:dyDescent="0.25">
      <c r="A231" s="27">
        <v>200</v>
      </c>
      <c r="B231" s="33"/>
      <c r="C231" s="29" t="s">
        <v>237</v>
      </c>
      <c r="D231" s="30">
        <v>164704581705</v>
      </c>
      <c r="E231" s="31" t="s">
        <v>11</v>
      </c>
      <c r="F231" s="32">
        <v>3</v>
      </c>
      <c r="G231" s="32">
        <v>833.48199999999997</v>
      </c>
    </row>
    <row r="232" spans="1:7" x14ac:dyDescent="0.25">
      <c r="A232" s="41"/>
      <c r="B232" s="42" t="s">
        <v>238</v>
      </c>
      <c r="C232" s="43" t="s">
        <v>9</v>
      </c>
      <c r="D232" s="44">
        <v>19</v>
      </c>
      <c r="E232" s="44">
        <v>11</v>
      </c>
      <c r="F232" s="45">
        <f t="shared" ref="F232:G232" si="28">SUM(F233:F251)</f>
        <v>251</v>
      </c>
      <c r="G232" s="45">
        <f t="shared" si="28"/>
        <v>217613.10215768</v>
      </c>
    </row>
    <row r="233" spans="1:7" x14ac:dyDescent="0.25">
      <c r="A233" s="41">
        <v>201</v>
      </c>
      <c r="B233" s="46"/>
      <c r="C233" s="47" t="s">
        <v>239</v>
      </c>
      <c r="D233" s="48">
        <v>1620000411</v>
      </c>
      <c r="E233" s="49" t="s">
        <v>11</v>
      </c>
      <c r="F233" s="50">
        <v>117</v>
      </c>
      <c r="G233" s="50">
        <v>8398.8082100000011</v>
      </c>
    </row>
    <row r="234" spans="1:7" ht="30" x14ac:dyDescent="0.25">
      <c r="A234" s="41">
        <v>202</v>
      </c>
      <c r="B234" s="46"/>
      <c r="C234" s="51" t="s">
        <v>240</v>
      </c>
      <c r="D234" s="52">
        <v>1620001863</v>
      </c>
      <c r="E234" s="53" t="s">
        <v>11</v>
      </c>
      <c r="F234" s="54">
        <v>9</v>
      </c>
      <c r="G234" s="54">
        <v>158.90299999999999</v>
      </c>
    </row>
    <row r="235" spans="1:7" ht="30" x14ac:dyDescent="0.25">
      <c r="A235" s="41">
        <v>203</v>
      </c>
      <c r="B235" s="46"/>
      <c r="C235" s="51" t="s">
        <v>241</v>
      </c>
      <c r="D235" s="52">
        <v>1648017567</v>
      </c>
      <c r="E235" s="53" t="s">
        <v>11</v>
      </c>
      <c r="F235" s="54">
        <v>71</v>
      </c>
      <c r="G235" s="54">
        <v>37521.6469</v>
      </c>
    </row>
    <row r="236" spans="1:7" x14ac:dyDescent="0.25">
      <c r="A236" s="41">
        <v>204</v>
      </c>
      <c r="B236" s="46"/>
      <c r="C236" s="51" t="s">
        <v>242</v>
      </c>
      <c r="D236" s="52">
        <v>1648028150</v>
      </c>
      <c r="E236" s="53" t="s">
        <v>14</v>
      </c>
      <c r="F236" s="54">
        <v>0</v>
      </c>
      <c r="G236" s="54">
        <v>0</v>
      </c>
    </row>
    <row r="237" spans="1:7" x14ac:dyDescent="0.25">
      <c r="A237" s="41">
        <v>205</v>
      </c>
      <c r="B237" s="46"/>
      <c r="C237" s="51" t="s">
        <v>243</v>
      </c>
      <c r="D237" s="52">
        <v>1648028858</v>
      </c>
      <c r="E237" s="53" t="s">
        <v>11</v>
      </c>
      <c r="F237" s="54">
        <v>0</v>
      </c>
      <c r="G237" s="54">
        <v>0</v>
      </c>
    </row>
    <row r="238" spans="1:7" x14ac:dyDescent="0.25">
      <c r="A238" s="41">
        <v>206</v>
      </c>
      <c r="B238" s="46"/>
      <c r="C238" s="51" t="s">
        <v>244</v>
      </c>
      <c r="D238" s="52">
        <v>1648031152</v>
      </c>
      <c r="E238" s="53" t="s">
        <v>14</v>
      </c>
      <c r="F238" s="54">
        <v>0</v>
      </c>
      <c r="G238" s="54">
        <v>0</v>
      </c>
    </row>
    <row r="239" spans="1:7" x14ac:dyDescent="0.25">
      <c r="A239" s="41">
        <v>207</v>
      </c>
      <c r="B239" s="46"/>
      <c r="C239" s="51" t="s">
        <v>245</v>
      </c>
      <c r="D239" s="52">
        <v>1648032420</v>
      </c>
      <c r="E239" s="53" t="s">
        <v>11</v>
      </c>
      <c r="F239" s="54">
        <v>6</v>
      </c>
      <c r="G239" s="54">
        <v>34429.155607679997</v>
      </c>
    </row>
    <row r="240" spans="1:7" ht="30" x14ac:dyDescent="0.25">
      <c r="A240" s="41">
        <v>208</v>
      </c>
      <c r="B240" s="46"/>
      <c r="C240" s="51" t="s">
        <v>246</v>
      </c>
      <c r="D240" s="52">
        <v>1648033456</v>
      </c>
      <c r="E240" s="53" t="s">
        <v>11</v>
      </c>
      <c r="F240" s="54">
        <v>0</v>
      </c>
      <c r="G240" s="54">
        <v>0</v>
      </c>
    </row>
    <row r="241" spans="1:7" x14ac:dyDescent="0.25">
      <c r="A241" s="41">
        <v>209</v>
      </c>
      <c r="B241" s="46"/>
      <c r="C241" s="51" t="s">
        <v>247</v>
      </c>
      <c r="D241" s="52">
        <v>1648041104</v>
      </c>
      <c r="E241" s="53" t="s">
        <v>11</v>
      </c>
      <c r="F241" s="54">
        <v>46</v>
      </c>
      <c r="G241" s="54">
        <v>137072.48843999999</v>
      </c>
    </row>
    <row r="242" spans="1:7" ht="30" x14ac:dyDescent="0.25">
      <c r="A242" s="41">
        <v>210</v>
      </c>
      <c r="B242" s="46"/>
      <c r="C242" s="51" t="s">
        <v>248</v>
      </c>
      <c r="D242" s="52">
        <v>1648041792</v>
      </c>
      <c r="E242" s="53" t="s">
        <v>14</v>
      </c>
      <c r="F242" s="54">
        <v>0</v>
      </c>
      <c r="G242" s="54">
        <v>0</v>
      </c>
    </row>
    <row r="243" spans="1:7" x14ac:dyDescent="0.25">
      <c r="A243" s="41">
        <v>211</v>
      </c>
      <c r="B243" s="46"/>
      <c r="C243" s="51" t="s">
        <v>249</v>
      </c>
      <c r="D243" s="52">
        <v>1648043158</v>
      </c>
      <c r="E243" s="53" t="s">
        <v>11</v>
      </c>
      <c r="F243" s="54">
        <v>0</v>
      </c>
      <c r="G243" s="54">
        <v>0</v>
      </c>
    </row>
    <row r="244" spans="1:7" x14ac:dyDescent="0.25">
      <c r="A244" s="41">
        <v>212</v>
      </c>
      <c r="B244" s="46"/>
      <c r="C244" s="51" t="s">
        <v>250</v>
      </c>
      <c r="D244" s="52">
        <v>1648045740</v>
      </c>
      <c r="E244" s="53" t="s">
        <v>14</v>
      </c>
      <c r="F244" s="54">
        <v>0</v>
      </c>
      <c r="G244" s="54">
        <v>0</v>
      </c>
    </row>
    <row r="245" spans="1:7" x14ac:dyDescent="0.25">
      <c r="A245" s="41">
        <v>213</v>
      </c>
      <c r="B245" s="46"/>
      <c r="C245" s="51" t="s">
        <v>251</v>
      </c>
      <c r="D245" s="52">
        <v>1648050860</v>
      </c>
      <c r="E245" s="53" t="s">
        <v>14</v>
      </c>
      <c r="F245" s="54">
        <v>0</v>
      </c>
      <c r="G245" s="54">
        <v>0</v>
      </c>
    </row>
    <row r="246" spans="1:7" x14ac:dyDescent="0.25">
      <c r="A246" s="41">
        <v>214</v>
      </c>
      <c r="B246" s="46"/>
      <c r="C246" s="51" t="s">
        <v>252</v>
      </c>
      <c r="D246" s="52">
        <v>1655228689</v>
      </c>
      <c r="E246" s="53" t="s">
        <v>14</v>
      </c>
      <c r="F246" s="54">
        <v>0</v>
      </c>
      <c r="G246" s="54">
        <v>0</v>
      </c>
    </row>
    <row r="247" spans="1:7" x14ac:dyDescent="0.25">
      <c r="A247" s="41">
        <v>215</v>
      </c>
      <c r="B247" s="46"/>
      <c r="C247" s="51" t="s">
        <v>253</v>
      </c>
      <c r="D247" s="52">
        <v>1656069819</v>
      </c>
      <c r="E247" s="53" t="s">
        <v>14</v>
      </c>
      <c r="F247" s="54">
        <v>0</v>
      </c>
      <c r="G247" s="54">
        <v>0</v>
      </c>
    </row>
    <row r="248" spans="1:7" x14ac:dyDescent="0.25">
      <c r="A248" s="41">
        <v>216</v>
      </c>
      <c r="B248" s="46"/>
      <c r="C248" s="51" t="s">
        <v>254</v>
      </c>
      <c r="D248" s="52">
        <v>1620002144</v>
      </c>
      <c r="E248" s="53" t="s">
        <v>11</v>
      </c>
      <c r="F248" s="54">
        <v>2</v>
      </c>
      <c r="G248" s="54">
        <v>32.1</v>
      </c>
    </row>
    <row r="249" spans="1:7" x14ac:dyDescent="0.25">
      <c r="A249" s="41">
        <v>217</v>
      </c>
      <c r="B249" s="46"/>
      <c r="C249" s="51" t="s">
        <v>255</v>
      </c>
      <c r="D249" s="52">
        <v>1657075332</v>
      </c>
      <c r="E249" s="53" t="s">
        <v>14</v>
      </c>
      <c r="F249" s="54">
        <v>0</v>
      </c>
      <c r="G249" s="54">
        <v>0</v>
      </c>
    </row>
    <row r="250" spans="1:7" ht="30" x14ac:dyDescent="0.25">
      <c r="A250" s="41">
        <v>218</v>
      </c>
      <c r="B250" s="46"/>
      <c r="C250" s="51" t="s">
        <v>256</v>
      </c>
      <c r="D250" s="52">
        <v>1648045010</v>
      </c>
      <c r="E250" s="53" t="s">
        <v>11</v>
      </c>
      <c r="F250" s="54">
        <v>0</v>
      </c>
      <c r="G250" s="54">
        <v>0</v>
      </c>
    </row>
    <row r="251" spans="1:7" x14ac:dyDescent="0.25">
      <c r="A251" s="41">
        <v>219</v>
      </c>
      <c r="B251" s="55"/>
      <c r="C251" s="51" t="s">
        <v>257</v>
      </c>
      <c r="D251" s="52">
        <v>1648041418</v>
      </c>
      <c r="E251" s="53" t="s">
        <v>11</v>
      </c>
      <c r="F251" s="54">
        <v>0</v>
      </c>
      <c r="G251" s="54">
        <v>0</v>
      </c>
    </row>
    <row r="252" spans="1:7" x14ac:dyDescent="0.25">
      <c r="A252" s="27"/>
      <c r="B252" s="23" t="s">
        <v>258</v>
      </c>
      <c r="C252" s="24" t="s">
        <v>9</v>
      </c>
      <c r="D252" s="25">
        <v>2</v>
      </c>
      <c r="E252" s="25">
        <v>2</v>
      </c>
      <c r="F252" s="34">
        <f t="shared" ref="F252:G252" si="29">SUM(F253:F254)</f>
        <v>7</v>
      </c>
      <c r="G252" s="34">
        <f t="shared" si="29"/>
        <v>302.36400000000003</v>
      </c>
    </row>
    <row r="253" spans="1:7" x14ac:dyDescent="0.25">
      <c r="A253" s="27">
        <v>220</v>
      </c>
      <c r="B253" s="28"/>
      <c r="C253" s="29" t="s">
        <v>259</v>
      </c>
      <c r="D253" s="30">
        <v>1621000252</v>
      </c>
      <c r="E253" s="31" t="s">
        <v>11</v>
      </c>
      <c r="F253" s="32">
        <v>2</v>
      </c>
      <c r="G253" s="32">
        <v>51.16</v>
      </c>
    </row>
    <row r="254" spans="1:7" x14ac:dyDescent="0.25">
      <c r="A254" s="27">
        <v>221</v>
      </c>
      <c r="B254" s="33"/>
      <c r="C254" s="29" t="s">
        <v>260</v>
      </c>
      <c r="D254" s="30">
        <v>162100918208</v>
      </c>
      <c r="E254" s="31" t="s">
        <v>11</v>
      </c>
      <c r="F254" s="32">
        <v>5</v>
      </c>
      <c r="G254" s="32">
        <v>251.20400000000001</v>
      </c>
    </row>
    <row r="255" spans="1:7" x14ac:dyDescent="0.25">
      <c r="A255" s="41"/>
      <c r="B255" s="42" t="s">
        <v>261</v>
      </c>
      <c r="C255" s="43" t="s">
        <v>9</v>
      </c>
      <c r="D255" s="44">
        <v>3</v>
      </c>
      <c r="E255" s="44">
        <v>2</v>
      </c>
      <c r="F255" s="45">
        <f t="shared" ref="F255:G255" si="30">SUM(F256:F258)</f>
        <v>9</v>
      </c>
      <c r="G255" s="45">
        <f t="shared" si="30"/>
        <v>705.68352000000004</v>
      </c>
    </row>
    <row r="256" spans="1:7" ht="30" x14ac:dyDescent="0.25">
      <c r="A256" s="41">
        <v>222</v>
      </c>
      <c r="B256" s="46"/>
      <c r="C256" s="51" t="s">
        <v>262</v>
      </c>
      <c r="D256" s="52">
        <v>1622005013</v>
      </c>
      <c r="E256" s="53" t="s">
        <v>11</v>
      </c>
      <c r="F256" s="54">
        <v>2</v>
      </c>
      <c r="G256" s="54">
        <v>532.72451999999998</v>
      </c>
    </row>
    <row r="257" spans="1:7" x14ac:dyDescent="0.25">
      <c r="A257" s="41">
        <v>223</v>
      </c>
      <c r="B257" s="46"/>
      <c r="C257" s="51" t="s">
        <v>263</v>
      </c>
      <c r="D257" s="52">
        <v>1622006909</v>
      </c>
      <c r="E257" s="53" t="s">
        <v>11</v>
      </c>
      <c r="F257" s="54">
        <v>7</v>
      </c>
      <c r="G257" s="54">
        <v>172.959</v>
      </c>
    </row>
    <row r="258" spans="1:7" x14ac:dyDescent="0.25">
      <c r="A258" s="41">
        <v>224</v>
      </c>
      <c r="B258" s="55"/>
      <c r="C258" s="51" t="s">
        <v>22</v>
      </c>
      <c r="D258" s="52">
        <v>1656061048</v>
      </c>
      <c r="E258" s="53" t="s">
        <v>14</v>
      </c>
      <c r="F258" s="54">
        <v>0</v>
      </c>
      <c r="G258" s="54">
        <v>0</v>
      </c>
    </row>
    <row r="259" spans="1:7" x14ac:dyDescent="0.25">
      <c r="A259" s="27"/>
      <c r="B259" s="23" t="s">
        <v>264</v>
      </c>
      <c r="C259" s="24" t="s">
        <v>9</v>
      </c>
      <c r="D259" s="25">
        <v>4</v>
      </c>
      <c r="E259" s="25">
        <v>4</v>
      </c>
      <c r="F259" s="34">
        <f t="shared" ref="F259:G259" si="31">SUM(F260:F263)</f>
        <v>131</v>
      </c>
      <c r="G259" s="34">
        <f t="shared" si="31"/>
        <v>3959.9605799999999</v>
      </c>
    </row>
    <row r="260" spans="1:7" x14ac:dyDescent="0.25">
      <c r="A260" s="27">
        <v>225</v>
      </c>
      <c r="B260" s="28"/>
      <c r="C260" s="35" t="s">
        <v>265</v>
      </c>
      <c r="D260" s="36">
        <v>1623008063</v>
      </c>
      <c r="E260" s="37" t="s">
        <v>11</v>
      </c>
      <c r="F260" s="38">
        <v>31</v>
      </c>
      <c r="G260" s="38">
        <v>1268.8589999999999</v>
      </c>
    </row>
    <row r="261" spans="1:7" x14ac:dyDescent="0.25">
      <c r="A261" s="27">
        <v>226</v>
      </c>
      <c r="B261" s="28"/>
      <c r="C261" s="29" t="s">
        <v>266</v>
      </c>
      <c r="D261" s="30">
        <v>1623009998</v>
      </c>
      <c r="E261" s="31" t="s">
        <v>11</v>
      </c>
      <c r="F261" s="32">
        <v>29</v>
      </c>
      <c r="G261" s="32">
        <v>568.07988</v>
      </c>
    </row>
    <row r="262" spans="1:7" x14ac:dyDescent="0.25">
      <c r="A262" s="27">
        <v>227</v>
      </c>
      <c r="B262" s="28"/>
      <c r="C262" s="29" t="s">
        <v>267</v>
      </c>
      <c r="D262" s="30">
        <v>1623010400</v>
      </c>
      <c r="E262" s="31" t="s">
        <v>11</v>
      </c>
      <c r="F262" s="32">
        <v>42</v>
      </c>
      <c r="G262" s="32">
        <v>1546.8473999999999</v>
      </c>
    </row>
    <row r="263" spans="1:7" x14ac:dyDescent="0.25">
      <c r="A263" s="27">
        <v>228</v>
      </c>
      <c r="B263" s="33"/>
      <c r="C263" s="29" t="s">
        <v>268</v>
      </c>
      <c r="D263" s="30">
        <v>1623013666</v>
      </c>
      <c r="E263" s="31" t="s">
        <v>11</v>
      </c>
      <c r="F263" s="32">
        <v>29</v>
      </c>
      <c r="G263" s="32">
        <v>576.17430000000002</v>
      </c>
    </row>
    <row r="264" spans="1:7" x14ac:dyDescent="0.25">
      <c r="A264" s="41"/>
      <c r="B264" s="42" t="s">
        <v>269</v>
      </c>
      <c r="C264" s="43" t="s">
        <v>9</v>
      </c>
      <c r="D264" s="44">
        <v>8</v>
      </c>
      <c r="E264" s="44">
        <v>5</v>
      </c>
      <c r="F264" s="45">
        <f t="shared" ref="F264:G264" si="32">SUM(F265:F272)</f>
        <v>170</v>
      </c>
      <c r="G264" s="45">
        <f t="shared" si="32"/>
        <v>416512.96329480002</v>
      </c>
    </row>
    <row r="265" spans="1:7" x14ac:dyDescent="0.25">
      <c r="A265" s="41">
        <v>229</v>
      </c>
      <c r="B265" s="46"/>
      <c r="C265" s="47" t="s">
        <v>270</v>
      </c>
      <c r="D265" s="48">
        <v>1660000344</v>
      </c>
      <c r="E265" s="49" t="s">
        <v>11</v>
      </c>
      <c r="F265" s="50">
        <v>162</v>
      </c>
      <c r="G265" s="50">
        <v>416458.11455479998</v>
      </c>
    </row>
    <row r="266" spans="1:7" x14ac:dyDescent="0.25">
      <c r="A266" s="41">
        <v>230</v>
      </c>
      <c r="B266" s="46"/>
      <c r="C266" s="47" t="s">
        <v>271</v>
      </c>
      <c r="D266" s="48">
        <v>1624010844</v>
      </c>
      <c r="E266" s="49" t="s">
        <v>11</v>
      </c>
      <c r="F266" s="54">
        <v>7</v>
      </c>
      <c r="G266" s="54">
        <v>52.763739999999999</v>
      </c>
    </row>
    <row r="267" spans="1:7" x14ac:dyDescent="0.25">
      <c r="A267" s="41">
        <v>231</v>
      </c>
      <c r="B267" s="46"/>
      <c r="C267" s="51" t="s">
        <v>272</v>
      </c>
      <c r="D267" s="52">
        <v>1624447095</v>
      </c>
      <c r="E267" s="53" t="s">
        <v>11</v>
      </c>
      <c r="F267" s="54">
        <v>0</v>
      </c>
      <c r="G267" s="54">
        <v>0</v>
      </c>
    </row>
    <row r="268" spans="1:7" x14ac:dyDescent="0.25">
      <c r="A268" s="41">
        <v>232</v>
      </c>
      <c r="B268" s="46"/>
      <c r="C268" s="51" t="s">
        <v>273</v>
      </c>
      <c r="D268" s="52">
        <v>1624011615</v>
      </c>
      <c r="E268" s="53" t="s">
        <v>14</v>
      </c>
      <c r="F268" s="54">
        <v>0</v>
      </c>
      <c r="G268" s="54">
        <v>0</v>
      </c>
    </row>
    <row r="269" spans="1:7" x14ac:dyDescent="0.25">
      <c r="A269" s="41">
        <v>233</v>
      </c>
      <c r="B269" s="46"/>
      <c r="C269" s="51" t="s">
        <v>274</v>
      </c>
      <c r="D269" s="52">
        <v>1624015296</v>
      </c>
      <c r="E269" s="53" t="s">
        <v>11</v>
      </c>
      <c r="F269" s="54">
        <v>1</v>
      </c>
      <c r="G269" s="54">
        <v>2.085</v>
      </c>
    </row>
    <row r="270" spans="1:7" x14ac:dyDescent="0.25">
      <c r="A270" s="41">
        <v>234</v>
      </c>
      <c r="B270" s="46"/>
      <c r="C270" s="51" t="s">
        <v>275</v>
      </c>
      <c r="D270" s="52">
        <v>1624016892</v>
      </c>
      <c r="E270" s="53" t="s">
        <v>14</v>
      </c>
      <c r="F270" s="54">
        <v>0</v>
      </c>
      <c r="G270" s="54">
        <v>0</v>
      </c>
    </row>
    <row r="271" spans="1:7" x14ac:dyDescent="0.25">
      <c r="A271" s="41">
        <v>235</v>
      </c>
      <c r="B271" s="46"/>
      <c r="C271" s="51" t="s">
        <v>276</v>
      </c>
      <c r="D271" s="52">
        <v>1624016564</v>
      </c>
      <c r="E271" s="53" t="s">
        <v>14</v>
      </c>
      <c r="F271" s="54">
        <v>0</v>
      </c>
      <c r="G271" s="54">
        <v>0</v>
      </c>
    </row>
    <row r="272" spans="1:7" x14ac:dyDescent="0.25">
      <c r="A272" s="41">
        <v>236</v>
      </c>
      <c r="B272" s="55"/>
      <c r="C272" s="51" t="s">
        <v>277</v>
      </c>
      <c r="D272" s="52">
        <v>1655064889</v>
      </c>
      <c r="E272" s="53" t="s">
        <v>11</v>
      </c>
      <c r="F272" s="54">
        <v>0</v>
      </c>
      <c r="G272" s="54">
        <v>0</v>
      </c>
    </row>
    <row r="273" spans="1:7" x14ac:dyDescent="0.25">
      <c r="A273" s="27"/>
      <c r="B273" s="23" t="s">
        <v>278</v>
      </c>
      <c r="C273" s="24" t="s">
        <v>9</v>
      </c>
      <c r="D273" s="25">
        <v>5</v>
      </c>
      <c r="E273" s="25">
        <v>4</v>
      </c>
      <c r="F273" s="34">
        <f t="shared" ref="F273:G273" si="33">SUM(F274:F278)</f>
        <v>378</v>
      </c>
      <c r="G273" s="34">
        <f t="shared" si="33"/>
        <v>53273.840630000006</v>
      </c>
    </row>
    <row r="274" spans="1:7" x14ac:dyDescent="0.25">
      <c r="A274" s="27">
        <v>237</v>
      </c>
      <c r="B274" s="28"/>
      <c r="C274" s="35" t="s">
        <v>279</v>
      </c>
      <c r="D274" s="36">
        <v>1625000119</v>
      </c>
      <c r="E274" s="37" t="s">
        <v>11</v>
      </c>
      <c r="F274" s="38">
        <v>351</v>
      </c>
      <c r="G274" s="38">
        <v>45579.261250000003</v>
      </c>
    </row>
    <row r="275" spans="1:7" x14ac:dyDescent="0.25">
      <c r="A275" s="27">
        <v>238</v>
      </c>
      <c r="B275" s="28"/>
      <c r="C275" s="29" t="s">
        <v>280</v>
      </c>
      <c r="D275" s="30">
        <v>1649022584</v>
      </c>
      <c r="E275" s="31" t="s">
        <v>11</v>
      </c>
      <c r="F275" s="32">
        <v>12</v>
      </c>
      <c r="G275" s="32">
        <v>4237.4192199999998</v>
      </c>
    </row>
    <row r="276" spans="1:7" x14ac:dyDescent="0.25">
      <c r="A276" s="27">
        <v>239</v>
      </c>
      <c r="B276" s="28"/>
      <c r="C276" s="29" t="s">
        <v>12</v>
      </c>
      <c r="D276" s="30">
        <v>1649021125</v>
      </c>
      <c r="E276" s="31" t="s">
        <v>11</v>
      </c>
      <c r="F276" s="32">
        <v>15</v>
      </c>
      <c r="G276" s="32">
        <v>3457.1601599999999</v>
      </c>
    </row>
    <row r="277" spans="1:7" x14ac:dyDescent="0.25">
      <c r="A277" s="27">
        <v>240</v>
      </c>
      <c r="B277" s="28"/>
      <c r="C277" s="29" t="s">
        <v>281</v>
      </c>
      <c r="D277" s="30">
        <v>1649020837</v>
      </c>
      <c r="E277" s="31" t="s">
        <v>14</v>
      </c>
      <c r="F277" s="32">
        <v>0</v>
      </c>
      <c r="G277" s="32">
        <v>0</v>
      </c>
    </row>
    <row r="278" spans="1:7" x14ac:dyDescent="0.25">
      <c r="A278" s="27">
        <v>241</v>
      </c>
      <c r="B278" s="33"/>
      <c r="C278" s="29" t="s">
        <v>282</v>
      </c>
      <c r="D278" s="30">
        <v>1649010395</v>
      </c>
      <c r="E278" s="31" t="s">
        <v>11</v>
      </c>
      <c r="F278" s="32">
        <v>0</v>
      </c>
      <c r="G278" s="32">
        <v>0</v>
      </c>
    </row>
    <row r="279" spans="1:7" x14ac:dyDescent="0.25">
      <c r="A279" s="41"/>
      <c r="B279" s="42" t="s">
        <v>283</v>
      </c>
      <c r="C279" s="43" t="s">
        <v>9</v>
      </c>
      <c r="D279" s="44">
        <v>3</v>
      </c>
      <c r="E279" s="44">
        <v>1</v>
      </c>
      <c r="F279" s="45">
        <f t="shared" ref="F279:G279" si="34">SUM(F280:F282)</f>
        <v>13</v>
      </c>
      <c r="G279" s="45">
        <f t="shared" si="34"/>
        <v>6077.6283199999989</v>
      </c>
    </row>
    <row r="280" spans="1:7" x14ac:dyDescent="0.25">
      <c r="A280" s="41">
        <v>242</v>
      </c>
      <c r="B280" s="46"/>
      <c r="C280" s="47" t="s">
        <v>284</v>
      </c>
      <c r="D280" s="48">
        <v>1626013174</v>
      </c>
      <c r="E280" s="49" t="s">
        <v>14</v>
      </c>
      <c r="F280" s="50">
        <v>0</v>
      </c>
      <c r="G280" s="50">
        <v>0</v>
      </c>
    </row>
    <row r="281" spans="1:7" x14ac:dyDescent="0.25">
      <c r="A281" s="41">
        <v>243</v>
      </c>
      <c r="B281" s="46"/>
      <c r="C281" s="51" t="s">
        <v>285</v>
      </c>
      <c r="D281" s="52">
        <v>1626008223</v>
      </c>
      <c r="E281" s="53" t="s">
        <v>11</v>
      </c>
      <c r="F281" s="54">
        <v>13</v>
      </c>
      <c r="G281" s="54">
        <v>6077.6283199999989</v>
      </c>
    </row>
    <row r="282" spans="1:7" x14ac:dyDescent="0.25">
      <c r="A282" s="41">
        <v>244</v>
      </c>
      <c r="B282" s="55"/>
      <c r="C282" s="51" t="s">
        <v>286</v>
      </c>
      <c r="D282" s="52">
        <v>1626013150</v>
      </c>
      <c r="E282" s="53" t="s">
        <v>14</v>
      </c>
      <c r="F282" s="54">
        <v>0</v>
      </c>
      <c r="G282" s="54">
        <v>0</v>
      </c>
    </row>
    <row r="283" spans="1:7" x14ac:dyDescent="0.25">
      <c r="A283" s="27"/>
      <c r="B283" s="23" t="s">
        <v>287</v>
      </c>
      <c r="C283" s="24" t="s">
        <v>9</v>
      </c>
      <c r="D283" s="25">
        <v>8</v>
      </c>
      <c r="E283" s="25">
        <v>7</v>
      </c>
      <c r="F283" s="34">
        <f t="shared" ref="F283:G283" si="35">SUM(F284:F291)</f>
        <v>168</v>
      </c>
      <c r="G283" s="34">
        <f t="shared" si="35"/>
        <v>15470.32473</v>
      </c>
    </row>
    <row r="284" spans="1:7" ht="30" x14ac:dyDescent="0.25">
      <c r="A284" s="27">
        <v>245</v>
      </c>
      <c r="B284" s="28"/>
      <c r="C284" s="35" t="s">
        <v>288</v>
      </c>
      <c r="D284" s="36">
        <v>1627000509</v>
      </c>
      <c r="E284" s="37" t="s">
        <v>11</v>
      </c>
      <c r="F284" s="38">
        <v>148</v>
      </c>
      <c r="G284" s="38">
        <v>15083.452730000001</v>
      </c>
    </row>
    <row r="285" spans="1:7" ht="30" x14ac:dyDescent="0.25">
      <c r="A285" s="27">
        <v>246</v>
      </c>
      <c r="B285" s="28"/>
      <c r="C285" s="29" t="s">
        <v>289</v>
      </c>
      <c r="D285" s="30">
        <v>1627009678</v>
      </c>
      <c r="E285" s="31" t="s">
        <v>11</v>
      </c>
      <c r="F285" s="32">
        <v>20</v>
      </c>
      <c r="G285" s="32">
        <v>386.87200000000001</v>
      </c>
    </row>
    <row r="286" spans="1:7" x14ac:dyDescent="0.25">
      <c r="A286" s="27">
        <v>247</v>
      </c>
      <c r="B286" s="28"/>
      <c r="C286" s="29" t="s">
        <v>290</v>
      </c>
      <c r="D286" s="30">
        <v>1627001703</v>
      </c>
      <c r="E286" s="31" t="s">
        <v>11</v>
      </c>
      <c r="F286" s="32">
        <v>0</v>
      </c>
      <c r="G286" s="32">
        <v>0</v>
      </c>
    </row>
    <row r="287" spans="1:7" x14ac:dyDescent="0.25">
      <c r="A287" s="27">
        <v>248</v>
      </c>
      <c r="B287" s="28"/>
      <c r="C287" s="29" t="s">
        <v>291</v>
      </c>
      <c r="D287" s="30">
        <v>1627004920</v>
      </c>
      <c r="E287" s="31" t="s">
        <v>11</v>
      </c>
      <c r="F287" s="32">
        <v>0</v>
      </c>
      <c r="G287" s="32">
        <v>0</v>
      </c>
    </row>
    <row r="288" spans="1:7" x14ac:dyDescent="0.25">
      <c r="A288" s="27">
        <v>249</v>
      </c>
      <c r="B288" s="28"/>
      <c r="C288" s="29" t="s">
        <v>292</v>
      </c>
      <c r="D288" s="30">
        <v>1627005000</v>
      </c>
      <c r="E288" s="31" t="s">
        <v>14</v>
      </c>
      <c r="F288" s="32">
        <v>0</v>
      </c>
      <c r="G288" s="32">
        <v>0</v>
      </c>
    </row>
    <row r="289" spans="1:7" x14ac:dyDescent="0.25">
      <c r="A289" s="27">
        <v>250</v>
      </c>
      <c r="B289" s="28"/>
      <c r="C289" s="29" t="s">
        <v>293</v>
      </c>
      <c r="D289" s="30">
        <v>1627005779</v>
      </c>
      <c r="E289" s="31" t="s">
        <v>11</v>
      </c>
      <c r="F289" s="32">
        <v>0</v>
      </c>
      <c r="G289" s="32">
        <v>0</v>
      </c>
    </row>
    <row r="290" spans="1:7" x14ac:dyDescent="0.25">
      <c r="A290" s="27">
        <v>251</v>
      </c>
      <c r="B290" s="28"/>
      <c r="C290" s="29" t="s">
        <v>294</v>
      </c>
      <c r="D290" s="30">
        <v>1655317579</v>
      </c>
      <c r="E290" s="31" t="s">
        <v>11</v>
      </c>
      <c r="F290" s="32">
        <v>0</v>
      </c>
      <c r="G290" s="32">
        <v>0</v>
      </c>
    </row>
    <row r="291" spans="1:7" x14ac:dyDescent="0.25">
      <c r="A291" s="27">
        <v>252</v>
      </c>
      <c r="B291" s="33"/>
      <c r="C291" s="29" t="s">
        <v>295</v>
      </c>
      <c r="D291" s="30">
        <v>1655317579</v>
      </c>
      <c r="E291" s="31" t="s">
        <v>11</v>
      </c>
      <c r="F291" s="32">
        <v>0</v>
      </c>
      <c r="G291" s="32">
        <v>0</v>
      </c>
    </row>
    <row r="292" spans="1:7" x14ac:dyDescent="0.25">
      <c r="A292" s="41"/>
      <c r="B292" s="42" t="s">
        <v>296</v>
      </c>
      <c r="C292" s="43" t="s">
        <v>9</v>
      </c>
      <c r="D292" s="44">
        <v>2</v>
      </c>
      <c r="E292" s="44">
        <v>2</v>
      </c>
      <c r="F292" s="45">
        <f t="shared" ref="F292:G292" si="36">SUM(F293:F294)</f>
        <v>13</v>
      </c>
      <c r="G292" s="45">
        <f t="shared" si="36"/>
        <v>1065.921</v>
      </c>
    </row>
    <row r="293" spans="1:7" ht="30" x14ac:dyDescent="0.25">
      <c r="A293" s="41">
        <v>253</v>
      </c>
      <c r="B293" s="46"/>
      <c r="C293" s="47" t="s">
        <v>297</v>
      </c>
      <c r="D293" s="48">
        <v>1628006905</v>
      </c>
      <c r="E293" s="49" t="s">
        <v>11</v>
      </c>
      <c r="F293" s="50">
        <v>13</v>
      </c>
      <c r="G293" s="50">
        <v>1065.921</v>
      </c>
    </row>
    <row r="294" spans="1:7" x14ac:dyDescent="0.25">
      <c r="A294" s="41">
        <v>254</v>
      </c>
      <c r="B294" s="55"/>
      <c r="C294" s="51" t="s">
        <v>298</v>
      </c>
      <c r="D294" s="52">
        <v>1628008074</v>
      </c>
      <c r="E294" s="53" t="s">
        <v>11</v>
      </c>
      <c r="F294" s="54">
        <v>0</v>
      </c>
      <c r="G294" s="54">
        <v>0</v>
      </c>
    </row>
    <row r="295" spans="1:7" x14ac:dyDescent="0.25">
      <c r="A295" s="27"/>
      <c r="B295" s="23" t="s">
        <v>299</v>
      </c>
      <c r="C295" s="24" t="s">
        <v>9</v>
      </c>
      <c r="D295" s="25">
        <v>1</v>
      </c>
      <c r="E295" s="25">
        <v>1</v>
      </c>
      <c r="F295" s="34">
        <f t="shared" ref="F295:G295" si="37">SUM(F296:F296)</f>
        <v>0</v>
      </c>
      <c r="G295" s="34">
        <f t="shared" si="37"/>
        <v>0</v>
      </c>
    </row>
    <row r="296" spans="1:7" x14ac:dyDescent="0.25">
      <c r="A296" s="27">
        <v>255</v>
      </c>
      <c r="B296" s="33"/>
      <c r="C296" s="35" t="s">
        <v>300</v>
      </c>
      <c r="D296" s="36">
        <v>1629003801</v>
      </c>
      <c r="E296" s="37" t="s">
        <v>11</v>
      </c>
      <c r="F296" s="38">
        <v>0</v>
      </c>
      <c r="G296" s="38">
        <v>0</v>
      </c>
    </row>
    <row r="297" spans="1:7" x14ac:dyDescent="0.25">
      <c r="A297" s="41"/>
      <c r="B297" s="42" t="s">
        <v>301</v>
      </c>
      <c r="C297" s="43" t="s">
        <v>9</v>
      </c>
      <c r="D297" s="44">
        <v>14</v>
      </c>
      <c r="E297" s="44">
        <v>11</v>
      </c>
      <c r="F297" s="45">
        <f t="shared" ref="F297:G297" si="38">SUM(F298:F311)</f>
        <v>117</v>
      </c>
      <c r="G297" s="45">
        <f t="shared" si="38"/>
        <v>252878.88309000002</v>
      </c>
    </row>
    <row r="298" spans="1:7" x14ac:dyDescent="0.25">
      <c r="A298" s="41">
        <v>256</v>
      </c>
      <c r="B298" s="46"/>
      <c r="C298" s="47" t="s">
        <v>302</v>
      </c>
      <c r="D298" s="48">
        <v>1651020009</v>
      </c>
      <c r="E298" s="49" t="s">
        <v>11</v>
      </c>
      <c r="F298" s="50">
        <v>53</v>
      </c>
      <c r="G298" s="50">
        <v>24161.176380000001</v>
      </c>
    </row>
    <row r="299" spans="1:7" x14ac:dyDescent="0.25">
      <c r="A299" s="41">
        <v>257</v>
      </c>
      <c r="B299" s="46"/>
      <c r="C299" s="51" t="s">
        <v>303</v>
      </c>
      <c r="D299" s="52">
        <v>1651057954</v>
      </c>
      <c r="E299" s="53" t="s">
        <v>11</v>
      </c>
      <c r="F299" s="54">
        <v>24</v>
      </c>
      <c r="G299" s="54">
        <v>182696.66986000002</v>
      </c>
    </row>
    <row r="300" spans="1:7" ht="30" x14ac:dyDescent="0.25">
      <c r="A300" s="41">
        <v>258</v>
      </c>
      <c r="B300" s="46"/>
      <c r="C300" s="51" t="s">
        <v>304</v>
      </c>
      <c r="D300" s="52">
        <v>1651035245</v>
      </c>
      <c r="E300" s="53" t="s">
        <v>11</v>
      </c>
      <c r="F300" s="54">
        <v>8</v>
      </c>
      <c r="G300" s="54">
        <v>7837.6805800000002</v>
      </c>
    </row>
    <row r="301" spans="1:7" x14ac:dyDescent="0.25">
      <c r="A301" s="41">
        <v>259</v>
      </c>
      <c r="B301" s="46"/>
      <c r="C301" s="51" t="s">
        <v>305</v>
      </c>
      <c r="D301" s="52">
        <v>1651063644</v>
      </c>
      <c r="E301" s="53" t="s">
        <v>11</v>
      </c>
      <c r="F301" s="54">
        <v>1</v>
      </c>
      <c r="G301" s="54">
        <v>999.54</v>
      </c>
    </row>
    <row r="302" spans="1:7" x14ac:dyDescent="0.25">
      <c r="A302" s="41">
        <v>260</v>
      </c>
      <c r="B302" s="46"/>
      <c r="C302" s="51" t="s">
        <v>306</v>
      </c>
      <c r="D302" s="52">
        <v>1651068882</v>
      </c>
      <c r="E302" s="53" t="s">
        <v>11</v>
      </c>
      <c r="F302" s="54">
        <v>17</v>
      </c>
      <c r="G302" s="54">
        <v>1571.8125</v>
      </c>
    </row>
    <row r="303" spans="1:7" x14ac:dyDescent="0.25">
      <c r="A303" s="41">
        <v>261</v>
      </c>
      <c r="B303" s="46"/>
      <c r="C303" s="51" t="s">
        <v>307</v>
      </c>
      <c r="D303" s="52">
        <v>1651000010</v>
      </c>
      <c r="E303" s="53" t="s">
        <v>14</v>
      </c>
      <c r="F303" s="54">
        <v>0</v>
      </c>
      <c r="G303" s="54">
        <v>0</v>
      </c>
    </row>
    <row r="304" spans="1:7" x14ac:dyDescent="0.25">
      <c r="A304" s="41">
        <v>262</v>
      </c>
      <c r="B304" s="46"/>
      <c r="C304" s="51" t="s">
        <v>308</v>
      </c>
      <c r="D304" s="52">
        <v>1651037732</v>
      </c>
      <c r="E304" s="53" t="s">
        <v>11</v>
      </c>
      <c r="F304" s="54">
        <v>0</v>
      </c>
      <c r="G304" s="54">
        <v>0</v>
      </c>
    </row>
    <row r="305" spans="1:7" x14ac:dyDescent="0.25">
      <c r="A305" s="41">
        <v>263</v>
      </c>
      <c r="B305" s="46"/>
      <c r="C305" s="51" t="s">
        <v>309</v>
      </c>
      <c r="D305" s="52">
        <v>1651040608</v>
      </c>
      <c r="E305" s="53" t="s">
        <v>11</v>
      </c>
      <c r="F305" s="54">
        <v>0</v>
      </c>
      <c r="G305" s="54">
        <v>0</v>
      </c>
    </row>
    <row r="306" spans="1:7" x14ac:dyDescent="0.25">
      <c r="A306" s="41">
        <v>264</v>
      </c>
      <c r="B306" s="46"/>
      <c r="C306" s="51" t="s">
        <v>310</v>
      </c>
      <c r="D306" s="52">
        <v>1651044095</v>
      </c>
      <c r="E306" s="53" t="s">
        <v>14</v>
      </c>
      <c r="F306" s="54">
        <v>0</v>
      </c>
      <c r="G306" s="54">
        <v>0</v>
      </c>
    </row>
    <row r="307" spans="1:7" x14ac:dyDescent="0.25">
      <c r="A307" s="41">
        <v>265</v>
      </c>
      <c r="B307" s="46"/>
      <c r="C307" s="51" t="s">
        <v>311</v>
      </c>
      <c r="D307" s="52">
        <v>1651046871</v>
      </c>
      <c r="E307" s="53" t="s">
        <v>11</v>
      </c>
      <c r="F307" s="54">
        <v>0</v>
      </c>
      <c r="G307" s="54">
        <v>0</v>
      </c>
    </row>
    <row r="308" spans="1:7" ht="30" x14ac:dyDescent="0.25">
      <c r="A308" s="41">
        <v>266</v>
      </c>
      <c r="B308" s="46"/>
      <c r="C308" s="51" t="s">
        <v>312</v>
      </c>
      <c r="D308" s="52">
        <v>1651050540</v>
      </c>
      <c r="E308" s="53" t="s">
        <v>14</v>
      </c>
      <c r="F308" s="54">
        <v>3</v>
      </c>
      <c r="G308" s="54">
        <v>8618.7796699999999</v>
      </c>
    </row>
    <row r="309" spans="1:7" x14ac:dyDescent="0.25">
      <c r="A309" s="41">
        <v>267</v>
      </c>
      <c r="B309" s="46"/>
      <c r="C309" s="51" t="s">
        <v>313</v>
      </c>
      <c r="D309" s="52">
        <v>1651052219</v>
      </c>
      <c r="E309" s="53" t="s">
        <v>11</v>
      </c>
      <c r="F309" s="54">
        <v>0</v>
      </c>
      <c r="G309" s="54">
        <v>0</v>
      </c>
    </row>
    <row r="310" spans="1:7" ht="30" x14ac:dyDescent="0.25">
      <c r="A310" s="41">
        <v>268</v>
      </c>
      <c r="B310" s="46"/>
      <c r="C310" s="51" t="s">
        <v>314</v>
      </c>
      <c r="D310" s="52">
        <v>1651052730</v>
      </c>
      <c r="E310" s="53" t="s">
        <v>315</v>
      </c>
      <c r="F310" s="54">
        <v>11</v>
      </c>
      <c r="G310" s="54">
        <v>26993.224100000003</v>
      </c>
    </row>
    <row r="311" spans="1:7" x14ac:dyDescent="0.25">
      <c r="A311" s="41">
        <v>269</v>
      </c>
      <c r="B311" s="55"/>
      <c r="C311" s="51" t="s">
        <v>316</v>
      </c>
      <c r="D311" s="52">
        <v>1651085373</v>
      </c>
      <c r="E311" s="53" t="s">
        <v>11</v>
      </c>
      <c r="F311" s="54">
        <v>0</v>
      </c>
      <c r="G311" s="54">
        <v>0</v>
      </c>
    </row>
    <row r="312" spans="1:7" x14ac:dyDescent="0.25">
      <c r="A312" s="25"/>
      <c r="B312" s="23" t="s">
        <v>317</v>
      </c>
      <c r="C312" s="39" t="s">
        <v>9</v>
      </c>
      <c r="D312" s="25">
        <v>2</v>
      </c>
      <c r="E312" s="25">
        <v>2</v>
      </c>
      <c r="F312" s="34">
        <f t="shared" ref="F312:G312" si="39">SUM(F313:F314)</f>
        <v>12</v>
      </c>
      <c r="G312" s="34">
        <f t="shared" si="39"/>
        <v>2436.3049999999998</v>
      </c>
    </row>
    <row r="313" spans="1:7" x14ac:dyDescent="0.25">
      <c r="A313" s="27">
        <v>270</v>
      </c>
      <c r="B313" s="28"/>
      <c r="C313" s="35" t="s">
        <v>318</v>
      </c>
      <c r="D313" s="36">
        <v>1631009663</v>
      </c>
      <c r="E313" s="37" t="s">
        <v>11</v>
      </c>
      <c r="F313" s="38">
        <v>12</v>
      </c>
      <c r="G313" s="38">
        <v>2436.3049999999998</v>
      </c>
    </row>
    <row r="314" spans="1:7" x14ac:dyDescent="0.25">
      <c r="A314" s="27">
        <v>271</v>
      </c>
      <c r="B314" s="33"/>
      <c r="C314" s="29" t="s">
        <v>319</v>
      </c>
      <c r="D314" s="30">
        <v>163100024393</v>
      </c>
      <c r="E314" s="31" t="s">
        <v>11</v>
      </c>
      <c r="F314" s="32">
        <v>0</v>
      </c>
      <c r="G314" s="32">
        <v>0</v>
      </c>
    </row>
    <row r="315" spans="1:7" x14ac:dyDescent="0.25">
      <c r="A315" s="41"/>
      <c r="B315" s="42" t="s">
        <v>320</v>
      </c>
      <c r="C315" s="56" t="s">
        <v>9</v>
      </c>
      <c r="D315" s="44">
        <v>5</v>
      </c>
      <c r="E315" s="44">
        <v>5</v>
      </c>
      <c r="F315" s="45">
        <f t="shared" ref="F315:G315" si="40">SUM(F316:F320)</f>
        <v>33</v>
      </c>
      <c r="G315" s="45">
        <f t="shared" si="40"/>
        <v>2757.6130599999997</v>
      </c>
    </row>
    <row r="316" spans="1:7" x14ac:dyDescent="0.25">
      <c r="A316" s="41">
        <v>272</v>
      </c>
      <c r="B316" s="46"/>
      <c r="C316" s="47" t="s">
        <v>321</v>
      </c>
      <c r="D316" s="48">
        <v>1632009786</v>
      </c>
      <c r="E316" s="49" t="s">
        <v>11</v>
      </c>
      <c r="F316" s="50">
        <v>23</v>
      </c>
      <c r="G316" s="50">
        <v>2286.4926599999999</v>
      </c>
    </row>
    <row r="317" spans="1:7" ht="30" x14ac:dyDescent="0.25">
      <c r="A317" s="41">
        <v>273</v>
      </c>
      <c r="B317" s="46"/>
      <c r="C317" s="51" t="s">
        <v>322</v>
      </c>
      <c r="D317" s="52">
        <v>1632010372</v>
      </c>
      <c r="E317" s="53" t="s">
        <v>11</v>
      </c>
      <c r="F317" s="54">
        <v>0</v>
      </c>
      <c r="G317" s="54">
        <v>0</v>
      </c>
    </row>
    <row r="318" spans="1:7" x14ac:dyDescent="0.25">
      <c r="A318" s="41">
        <v>274</v>
      </c>
      <c r="B318" s="46"/>
      <c r="C318" s="51" t="s">
        <v>323</v>
      </c>
      <c r="D318" s="52">
        <v>1632010887</v>
      </c>
      <c r="E318" s="53" t="s">
        <v>11</v>
      </c>
      <c r="F318" s="54">
        <v>10</v>
      </c>
      <c r="G318" s="54">
        <v>471.12040000000002</v>
      </c>
    </row>
    <row r="319" spans="1:7" x14ac:dyDescent="0.25">
      <c r="A319" s="41">
        <v>275</v>
      </c>
      <c r="B319" s="46"/>
      <c r="C319" s="51" t="s">
        <v>324</v>
      </c>
      <c r="D319" s="52">
        <v>1632002572</v>
      </c>
      <c r="E319" s="53" t="s">
        <v>11</v>
      </c>
      <c r="F319" s="54">
        <v>0</v>
      </c>
      <c r="G319" s="54">
        <v>0</v>
      </c>
    </row>
    <row r="320" spans="1:7" x14ac:dyDescent="0.25">
      <c r="A320" s="41">
        <v>276</v>
      </c>
      <c r="B320" s="55"/>
      <c r="C320" s="51" t="s">
        <v>325</v>
      </c>
      <c r="D320" s="52">
        <v>1632004033</v>
      </c>
      <c r="E320" s="53" t="s">
        <v>11</v>
      </c>
      <c r="F320" s="54">
        <v>0</v>
      </c>
      <c r="G320" s="54">
        <v>0</v>
      </c>
    </row>
    <row r="321" spans="1:7" x14ac:dyDescent="0.25">
      <c r="A321" s="25"/>
      <c r="B321" s="23" t="s">
        <v>326</v>
      </c>
      <c r="C321" s="24" t="s">
        <v>9</v>
      </c>
      <c r="D321" s="25">
        <v>3</v>
      </c>
      <c r="E321" s="25">
        <v>0</v>
      </c>
      <c r="F321" s="34">
        <f t="shared" ref="F321:G321" si="41">SUM(F322:F324)</f>
        <v>1</v>
      </c>
      <c r="G321" s="34">
        <f t="shared" si="41"/>
        <v>287.04000000000002</v>
      </c>
    </row>
    <row r="322" spans="1:7" x14ac:dyDescent="0.25">
      <c r="A322" s="27">
        <v>277</v>
      </c>
      <c r="B322" s="28"/>
      <c r="C322" s="35" t="s">
        <v>327</v>
      </c>
      <c r="D322" s="36">
        <v>1648022038</v>
      </c>
      <c r="E322" s="37" t="s">
        <v>14</v>
      </c>
      <c r="F322" s="38">
        <v>0</v>
      </c>
      <c r="G322" s="38">
        <v>0</v>
      </c>
    </row>
    <row r="323" spans="1:7" x14ac:dyDescent="0.25">
      <c r="A323" s="27">
        <v>278</v>
      </c>
      <c r="B323" s="28"/>
      <c r="C323" s="29" t="s">
        <v>328</v>
      </c>
      <c r="D323" s="30">
        <v>1633006837</v>
      </c>
      <c r="E323" s="31" t="s">
        <v>14</v>
      </c>
      <c r="F323" s="32">
        <v>0</v>
      </c>
      <c r="G323" s="32">
        <v>0</v>
      </c>
    </row>
    <row r="324" spans="1:7" x14ac:dyDescent="0.25">
      <c r="A324" s="27">
        <v>279</v>
      </c>
      <c r="B324" s="33"/>
      <c r="C324" s="29" t="s">
        <v>329</v>
      </c>
      <c r="D324" s="30">
        <v>1633009669</v>
      </c>
      <c r="E324" s="31" t="s">
        <v>14</v>
      </c>
      <c r="F324" s="32">
        <v>1</v>
      </c>
      <c r="G324" s="32">
        <v>287.04000000000002</v>
      </c>
    </row>
    <row r="325" spans="1:7" x14ac:dyDescent="0.25">
      <c r="A325" s="41"/>
      <c r="B325" s="42" t="s">
        <v>330</v>
      </c>
      <c r="C325" s="43" t="s">
        <v>9</v>
      </c>
      <c r="D325" s="44">
        <v>1</v>
      </c>
      <c r="E325" s="44">
        <v>1</v>
      </c>
      <c r="F325" s="45">
        <f t="shared" ref="F325:G325" si="42">SUM(F326:F326)</f>
        <v>4</v>
      </c>
      <c r="G325" s="45">
        <f t="shared" si="42"/>
        <v>513.17999999999995</v>
      </c>
    </row>
    <row r="326" spans="1:7" x14ac:dyDescent="0.25">
      <c r="A326" s="41">
        <v>280</v>
      </c>
      <c r="B326" s="55"/>
      <c r="C326" s="47" t="s">
        <v>331</v>
      </c>
      <c r="D326" s="48">
        <v>1634009125</v>
      </c>
      <c r="E326" s="49" t="s">
        <v>11</v>
      </c>
      <c r="F326" s="50">
        <v>4</v>
      </c>
      <c r="G326" s="50">
        <v>513.17999999999995</v>
      </c>
    </row>
    <row r="327" spans="1:7" x14ac:dyDescent="0.25">
      <c r="A327" s="27"/>
      <c r="B327" s="23" t="s">
        <v>332</v>
      </c>
      <c r="C327" s="24" t="s">
        <v>9</v>
      </c>
      <c r="D327" s="25">
        <v>2</v>
      </c>
      <c r="E327" s="25">
        <v>2</v>
      </c>
      <c r="F327" s="34">
        <f t="shared" ref="F327:G327" si="43">SUM(F328:F329)</f>
        <v>10</v>
      </c>
      <c r="G327" s="34">
        <f t="shared" si="43"/>
        <v>17251.676500000001</v>
      </c>
    </row>
    <row r="328" spans="1:7" ht="30" x14ac:dyDescent="0.25">
      <c r="A328" s="27">
        <v>281</v>
      </c>
      <c r="B328" s="28"/>
      <c r="C328" s="35" t="s">
        <v>333</v>
      </c>
      <c r="D328" s="36">
        <v>1635005684</v>
      </c>
      <c r="E328" s="37" t="s">
        <v>11</v>
      </c>
      <c r="F328" s="38">
        <v>5</v>
      </c>
      <c r="G328" s="38">
        <v>6878.2280000000001</v>
      </c>
    </row>
    <row r="329" spans="1:7" x14ac:dyDescent="0.25">
      <c r="A329" s="27">
        <v>282</v>
      </c>
      <c r="B329" s="33"/>
      <c r="C329" s="29" t="s">
        <v>334</v>
      </c>
      <c r="D329" s="30">
        <v>1635005846</v>
      </c>
      <c r="E329" s="31" t="s">
        <v>11</v>
      </c>
      <c r="F329" s="32">
        <v>5</v>
      </c>
      <c r="G329" s="32">
        <v>10373.4485</v>
      </c>
    </row>
    <row r="330" spans="1:7" x14ac:dyDescent="0.25">
      <c r="A330" s="41"/>
      <c r="B330" s="42" t="s">
        <v>335</v>
      </c>
      <c r="C330" s="43" t="s">
        <v>9</v>
      </c>
      <c r="D330" s="44">
        <v>2</v>
      </c>
      <c r="E330" s="44">
        <v>2</v>
      </c>
      <c r="F330" s="45">
        <f t="shared" ref="F330:G330" si="44">SUM(F331:F332)</f>
        <v>34</v>
      </c>
      <c r="G330" s="45">
        <f t="shared" si="44"/>
        <v>588.33540000000005</v>
      </c>
    </row>
    <row r="331" spans="1:7" ht="30" x14ac:dyDescent="0.25">
      <c r="A331" s="41">
        <v>283</v>
      </c>
      <c r="B331" s="46"/>
      <c r="C331" s="47" t="s">
        <v>336</v>
      </c>
      <c r="D331" s="48">
        <v>1636005831</v>
      </c>
      <c r="E331" s="49" t="s">
        <v>11</v>
      </c>
      <c r="F331" s="50">
        <v>27</v>
      </c>
      <c r="G331" s="50">
        <v>508.3974</v>
      </c>
    </row>
    <row r="332" spans="1:7" x14ac:dyDescent="0.25">
      <c r="A332" s="41">
        <v>284</v>
      </c>
      <c r="B332" s="55"/>
      <c r="C332" s="51" t="s">
        <v>337</v>
      </c>
      <c r="D332" s="52">
        <v>1636006352</v>
      </c>
      <c r="E332" s="53" t="s">
        <v>11</v>
      </c>
      <c r="F332" s="54">
        <v>7</v>
      </c>
      <c r="G332" s="54">
        <v>79.938000000000002</v>
      </c>
    </row>
    <row r="333" spans="1:7" x14ac:dyDescent="0.25">
      <c r="A333" s="27"/>
      <c r="B333" s="23" t="s">
        <v>338</v>
      </c>
      <c r="C333" s="24" t="s">
        <v>9</v>
      </c>
      <c r="D333" s="25">
        <v>2</v>
      </c>
      <c r="E333" s="25">
        <v>2</v>
      </c>
      <c r="F333" s="34">
        <f t="shared" ref="F333:G333" si="45">SUM(F334:F335)</f>
        <v>27</v>
      </c>
      <c r="G333" s="34">
        <f t="shared" si="45"/>
        <v>54208.687099999996</v>
      </c>
    </row>
    <row r="334" spans="1:7" x14ac:dyDescent="0.25">
      <c r="A334" s="27">
        <v>285</v>
      </c>
      <c r="B334" s="28"/>
      <c r="C334" s="35" t="s">
        <v>339</v>
      </c>
      <c r="D334" s="36">
        <v>1637005369</v>
      </c>
      <c r="E334" s="37" t="s">
        <v>11</v>
      </c>
      <c r="F334" s="38">
        <v>15</v>
      </c>
      <c r="G334" s="38">
        <v>121.06410000000001</v>
      </c>
    </row>
    <row r="335" spans="1:7" x14ac:dyDescent="0.25">
      <c r="A335" s="27">
        <v>286</v>
      </c>
      <c r="B335" s="33"/>
      <c r="C335" s="29" t="s">
        <v>340</v>
      </c>
      <c r="D335" s="30">
        <v>1655229717</v>
      </c>
      <c r="E335" s="31" t="s">
        <v>11</v>
      </c>
      <c r="F335" s="32">
        <v>12</v>
      </c>
      <c r="G335" s="32">
        <v>54087.622999999992</v>
      </c>
    </row>
    <row r="336" spans="1:7" x14ac:dyDescent="0.25">
      <c r="A336" s="41"/>
      <c r="B336" s="42" t="s">
        <v>341</v>
      </c>
      <c r="C336" s="43" t="s">
        <v>9</v>
      </c>
      <c r="D336" s="44">
        <v>2</v>
      </c>
      <c r="E336" s="44">
        <v>2</v>
      </c>
      <c r="F336" s="45">
        <f t="shared" ref="F336:G336" si="46">SUM(F337:F338)</f>
        <v>0</v>
      </c>
      <c r="G336" s="45">
        <f t="shared" si="46"/>
        <v>0</v>
      </c>
    </row>
    <row r="337" spans="1:7" x14ac:dyDescent="0.25">
      <c r="A337" s="41">
        <v>287</v>
      </c>
      <c r="B337" s="46"/>
      <c r="C337" s="47" t="s">
        <v>342</v>
      </c>
      <c r="D337" s="48">
        <v>1638006196</v>
      </c>
      <c r="E337" s="49" t="s">
        <v>11</v>
      </c>
      <c r="F337" s="50">
        <v>0</v>
      </c>
      <c r="G337" s="50">
        <v>0</v>
      </c>
    </row>
    <row r="338" spans="1:7" x14ac:dyDescent="0.25">
      <c r="A338" s="41">
        <v>288</v>
      </c>
      <c r="B338" s="55"/>
      <c r="C338" s="51" t="s">
        <v>343</v>
      </c>
      <c r="D338" s="52">
        <v>1638005594</v>
      </c>
      <c r="E338" s="53" t="s">
        <v>11</v>
      </c>
      <c r="F338" s="54">
        <v>0</v>
      </c>
      <c r="G338" s="54">
        <v>0</v>
      </c>
    </row>
    <row r="339" spans="1:7" x14ac:dyDescent="0.25">
      <c r="A339" s="27"/>
      <c r="B339" s="23" t="s">
        <v>344</v>
      </c>
      <c r="C339" s="24" t="s">
        <v>9</v>
      </c>
      <c r="D339" s="25">
        <v>7</v>
      </c>
      <c r="E339" s="25">
        <v>5</v>
      </c>
      <c r="F339" s="34">
        <f t="shared" ref="F339:G339" si="47">SUM(F340:F346)</f>
        <v>10</v>
      </c>
      <c r="G339" s="34">
        <f t="shared" si="47"/>
        <v>4444.61175</v>
      </c>
    </row>
    <row r="340" spans="1:7" x14ac:dyDescent="0.25">
      <c r="A340" s="27">
        <v>289</v>
      </c>
      <c r="B340" s="28"/>
      <c r="C340" s="35" t="s">
        <v>345</v>
      </c>
      <c r="D340" s="36">
        <v>1639046811</v>
      </c>
      <c r="E340" s="37" t="s">
        <v>11</v>
      </c>
      <c r="F340" s="38">
        <v>5</v>
      </c>
      <c r="G340" s="38">
        <v>29.51</v>
      </c>
    </row>
    <row r="341" spans="1:7" x14ac:dyDescent="0.25">
      <c r="A341" s="27">
        <v>290</v>
      </c>
      <c r="B341" s="28"/>
      <c r="C341" s="29" t="s">
        <v>346</v>
      </c>
      <c r="D341" s="30">
        <v>1639035055</v>
      </c>
      <c r="E341" s="31" t="s">
        <v>11</v>
      </c>
      <c r="F341" s="32">
        <v>2</v>
      </c>
      <c r="G341" s="32">
        <v>1971.2</v>
      </c>
    </row>
    <row r="342" spans="1:7" ht="30" x14ac:dyDescent="0.25">
      <c r="A342" s="27">
        <v>291</v>
      </c>
      <c r="B342" s="28"/>
      <c r="C342" s="29" t="s">
        <v>347</v>
      </c>
      <c r="D342" s="30">
        <v>1644040195</v>
      </c>
      <c r="E342" s="31" t="s">
        <v>11</v>
      </c>
      <c r="F342" s="32">
        <v>0</v>
      </c>
      <c r="G342" s="32">
        <v>0</v>
      </c>
    </row>
    <row r="343" spans="1:7" x14ac:dyDescent="0.25">
      <c r="A343" s="27">
        <v>292</v>
      </c>
      <c r="B343" s="28"/>
      <c r="C343" s="29" t="s">
        <v>348</v>
      </c>
      <c r="D343" s="30">
        <v>1650145238</v>
      </c>
      <c r="E343" s="31" t="s">
        <v>11</v>
      </c>
      <c r="F343" s="32">
        <v>3</v>
      </c>
      <c r="G343" s="32">
        <v>2443.90175</v>
      </c>
    </row>
    <row r="344" spans="1:7" x14ac:dyDescent="0.25">
      <c r="A344" s="27">
        <v>293</v>
      </c>
      <c r="B344" s="28"/>
      <c r="C344" s="29" t="s">
        <v>349</v>
      </c>
      <c r="D344" s="30">
        <v>163900131122</v>
      </c>
      <c r="E344" s="31" t="s">
        <v>11</v>
      </c>
      <c r="F344" s="32">
        <v>0</v>
      </c>
      <c r="G344" s="32">
        <v>0</v>
      </c>
    </row>
    <row r="345" spans="1:7" x14ac:dyDescent="0.25">
      <c r="A345" s="27">
        <v>294</v>
      </c>
      <c r="B345" s="28"/>
      <c r="C345" s="29" t="s">
        <v>350</v>
      </c>
      <c r="D345" s="30">
        <v>163901043775</v>
      </c>
      <c r="E345" s="31" t="s">
        <v>14</v>
      </c>
      <c r="F345" s="32">
        <v>0</v>
      </c>
      <c r="G345" s="32">
        <v>0</v>
      </c>
    </row>
    <row r="346" spans="1:7" x14ac:dyDescent="0.25">
      <c r="A346" s="27">
        <v>295</v>
      </c>
      <c r="B346" s="33"/>
      <c r="C346" s="29" t="s">
        <v>351</v>
      </c>
      <c r="D346" s="30">
        <v>165000254100</v>
      </c>
      <c r="E346" s="31" t="s">
        <v>14</v>
      </c>
      <c r="F346" s="32">
        <v>0</v>
      </c>
      <c r="G346" s="32">
        <v>0</v>
      </c>
    </row>
    <row r="347" spans="1:7" x14ac:dyDescent="0.25">
      <c r="A347" s="41"/>
      <c r="B347" s="42" t="s">
        <v>352</v>
      </c>
      <c r="C347" s="43" t="s">
        <v>9</v>
      </c>
      <c r="D347" s="44">
        <v>1</v>
      </c>
      <c r="E347" s="44">
        <v>1</v>
      </c>
      <c r="F347" s="45">
        <f t="shared" ref="F347:G347" si="48">SUM(F348:F348)</f>
        <v>0</v>
      </c>
      <c r="G347" s="45">
        <f t="shared" si="48"/>
        <v>0</v>
      </c>
    </row>
    <row r="348" spans="1:7" x14ac:dyDescent="0.25">
      <c r="A348" s="41">
        <v>296</v>
      </c>
      <c r="B348" s="55"/>
      <c r="C348" s="47" t="s">
        <v>353</v>
      </c>
      <c r="D348" s="48">
        <v>1619006218</v>
      </c>
      <c r="E348" s="49" t="s">
        <v>11</v>
      </c>
      <c r="F348" s="50">
        <v>0</v>
      </c>
      <c r="G348" s="50">
        <v>0</v>
      </c>
    </row>
    <row r="349" spans="1:7" x14ac:dyDescent="0.25">
      <c r="A349" s="27"/>
      <c r="B349" s="23" t="s">
        <v>354</v>
      </c>
      <c r="C349" s="24" t="s">
        <v>9</v>
      </c>
      <c r="D349" s="25">
        <v>2</v>
      </c>
      <c r="E349" s="25">
        <v>1</v>
      </c>
      <c r="F349" s="34">
        <f t="shared" ref="F349:G349" si="49">SUM(F350:F351)</f>
        <v>2</v>
      </c>
      <c r="G349" s="34">
        <f t="shared" si="49"/>
        <v>9.65</v>
      </c>
    </row>
    <row r="350" spans="1:7" ht="30" x14ac:dyDescent="0.25">
      <c r="A350" s="27">
        <v>297</v>
      </c>
      <c r="B350" s="28"/>
      <c r="C350" s="35" t="s">
        <v>355</v>
      </c>
      <c r="D350" s="36">
        <v>1640003308</v>
      </c>
      <c r="E350" s="37" t="s">
        <v>11</v>
      </c>
      <c r="F350" s="38">
        <v>0</v>
      </c>
      <c r="G350" s="38">
        <v>0</v>
      </c>
    </row>
    <row r="351" spans="1:7" ht="30" x14ac:dyDescent="0.25">
      <c r="A351" s="27">
        <v>298</v>
      </c>
      <c r="B351" s="33"/>
      <c r="C351" s="29" t="s">
        <v>356</v>
      </c>
      <c r="D351" s="30">
        <v>1640006796</v>
      </c>
      <c r="E351" s="31" t="s">
        <v>14</v>
      </c>
      <c r="F351" s="32">
        <v>2</v>
      </c>
      <c r="G351" s="32">
        <v>9.65</v>
      </c>
    </row>
    <row r="352" spans="1:7" x14ac:dyDescent="0.25">
      <c r="A352" s="41"/>
      <c r="B352" s="42" t="s">
        <v>357</v>
      </c>
      <c r="C352" s="43" t="s">
        <v>9</v>
      </c>
      <c r="D352" s="44">
        <v>7</v>
      </c>
      <c r="E352" s="44">
        <v>6</v>
      </c>
      <c r="F352" s="45">
        <f t="shared" ref="F352:G352" si="50">SUM(F353:F359)</f>
        <v>41</v>
      </c>
      <c r="G352" s="45">
        <f t="shared" si="50"/>
        <v>9144.0999300000003</v>
      </c>
    </row>
    <row r="353" spans="1:7" x14ac:dyDescent="0.25">
      <c r="A353" s="41">
        <v>299</v>
      </c>
      <c r="B353" s="46"/>
      <c r="C353" s="47" t="s">
        <v>358</v>
      </c>
      <c r="D353" s="48">
        <v>1652022810</v>
      </c>
      <c r="E353" s="49" t="s">
        <v>11</v>
      </c>
      <c r="F353" s="50">
        <v>7</v>
      </c>
      <c r="G353" s="50">
        <v>126.964</v>
      </c>
    </row>
    <row r="354" spans="1:7" x14ac:dyDescent="0.25">
      <c r="A354" s="41">
        <v>300</v>
      </c>
      <c r="B354" s="46"/>
      <c r="C354" s="51" t="s">
        <v>359</v>
      </c>
      <c r="D354" s="52">
        <v>1652011455</v>
      </c>
      <c r="E354" s="53" t="s">
        <v>11</v>
      </c>
      <c r="F354" s="54">
        <v>34</v>
      </c>
      <c r="G354" s="54">
        <v>9017.1359300000004</v>
      </c>
    </row>
    <row r="355" spans="1:7" x14ac:dyDescent="0.25">
      <c r="A355" s="41">
        <v>301</v>
      </c>
      <c r="B355" s="46"/>
      <c r="C355" s="51" t="s">
        <v>360</v>
      </c>
      <c r="D355" s="52">
        <v>1652007515</v>
      </c>
      <c r="E355" s="53" t="s">
        <v>11</v>
      </c>
      <c r="F355" s="54">
        <v>0</v>
      </c>
      <c r="G355" s="54">
        <v>0</v>
      </c>
    </row>
    <row r="356" spans="1:7" x14ac:dyDescent="0.25">
      <c r="A356" s="41">
        <v>302</v>
      </c>
      <c r="B356" s="46"/>
      <c r="C356" s="51" t="s">
        <v>361</v>
      </c>
      <c r="D356" s="52">
        <v>1652011254</v>
      </c>
      <c r="E356" s="53" t="s">
        <v>11</v>
      </c>
      <c r="F356" s="54">
        <v>0</v>
      </c>
      <c r="G356" s="54">
        <v>0</v>
      </c>
    </row>
    <row r="357" spans="1:7" ht="30" x14ac:dyDescent="0.25">
      <c r="A357" s="41">
        <v>303</v>
      </c>
      <c r="B357" s="46"/>
      <c r="C357" s="51" t="s">
        <v>362</v>
      </c>
      <c r="D357" s="52">
        <v>1652020019</v>
      </c>
      <c r="E357" s="53" t="s">
        <v>11</v>
      </c>
      <c r="F357" s="54">
        <v>0</v>
      </c>
      <c r="G357" s="54">
        <v>0</v>
      </c>
    </row>
    <row r="358" spans="1:7" x14ac:dyDescent="0.25">
      <c r="A358" s="41">
        <v>304</v>
      </c>
      <c r="B358" s="46"/>
      <c r="C358" s="51" t="s">
        <v>363</v>
      </c>
      <c r="D358" s="52">
        <v>1652024366</v>
      </c>
      <c r="E358" s="53" t="s">
        <v>11</v>
      </c>
      <c r="F358" s="54">
        <v>0</v>
      </c>
      <c r="G358" s="54">
        <v>0</v>
      </c>
    </row>
    <row r="359" spans="1:7" x14ac:dyDescent="0.25">
      <c r="A359" s="41">
        <v>305</v>
      </c>
      <c r="B359" s="55"/>
      <c r="C359" s="51" t="s">
        <v>364</v>
      </c>
      <c r="D359" s="52">
        <v>165206392312</v>
      </c>
      <c r="E359" s="53" t="s">
        <v>14</v>
      </c>
      <c r="F359" s="54">
        <v>0</v>
      </c>
      <c r="G359" s="54">
        <v>0</v>
      </c>
    </row>
    <row r="360" spans="1:7" x14ac:dyDescent="0.25">
      <c r="A360" s="27"/>
      <c r="B360" s="40" t="s">
        <v>365</v>
      </c>
      <c r="C360" s="24" t="s">
        <v>9</v>
      </c>
      <c r="D360" s="25">
        <v>2</v>
      </c>
      <c r="E360" s="25">
        <v>2</v>
      </c>
      <c r="F360" s="34">
        <f t="shared" ref="F360:G360" si="51">SUM(F361:F362)</f>
        <v>19</v>
      </c>
      <c r="G360" s="34">
        <f t="shared" si="51"/>
        <v>2517.8275599999997</v>
      </c>
    </row>
    <row r="361" spans="1:7" x14ac:dyDescent="0.25">
      <c r="A361" s="27">
        <v>306</v>
      </c>
      <c r="B361" s="40"/>
      <c r="C361" s="29" t="s">
        <v>366</v>
      </c>
      <c r="D361" s="30">
        <v>1642004201</v>
      </c>
      <c r="E361" s="31" t="s">
        <v>11</v>
      </c>
      <c r="F361" s="32">
        <v>9</v>
      </c>
      <c r="G361" s="32">
        <v>13.78806</v>
      </c>
    </row>
    <row r="362" spans="1:7" x14ac:dyDescent="0.25">
      <c r="A362" s="27">
        <v>307</v>
      </c>
      <c r="B362" s="40"/>
      <c r="C362" s="29" t="s">
        <v>367</v>
      </c>
      <c r="D362" s="30">
        <v>1642005741</v>
      </c>
      <c r="E362" s="31" t="s">
        <v>11</v>
      </c>
      <c r="F362" s="32">
        <v>10</v>
      </c>
      <c r="G362" s="32">
        <v>2504.0394999999999</v>
      </c>
    </row>
    <row r="363" spans="1:7" x14ac:dyDescent="0.25">
      <c r="B363" s="5"/>
      <c r="D363" s="4"/>
      <c r="G363" s="6"/>
    </row>
    <row r="364" spans="1:7" x14ac:dyDescent="0.25">
      <c r="B364" s="5"/>
      <c r="D364" s="4"/>
      <c r="G364" s="6"/>
    </row>
    <row r="365" spans="1:7" x14ac:dyDescent="0.25">
      <c r="B365" s="5"/>
      <c r="D365" s="4"/>
      <c r="G365" s="6"/>
    </row>
    <row r="366" spans="1:7" x14ac:dyDescent="0.25">
      <c r="B366" s="5"/>
      <c r="D366" s="4"/>
      <c r="G366" s="6"/>
    </row>
    <row r="367" spans="1:7" x14ac:dyDescent="0.25">
      <c r="B367" s="5"/>
      <c r="D367" s="4"/>
      <c r="G367" s="6"/>
    </row>
    <row r="368" spans="1:7" x14ac:dyDescent="0.25">
      <c r="B368" s="5"/>
      <c r="D368" s="4"/>
      <c r="G368" s="6"/>
    </row>
    <row r="369" spans="2:7" x14ac:dyDescent="0.25">
      <c r="B369" s="5"/>
      <c r="D369" s="4"/>
      <c r="G369" s="6"/>
    </row>
    <row r="370" spans="2:7" x14ac:dyDescent="0.25">
      <c r="B370" s="5"/>
      <c r="D370" s="4"/>
      <c r="G370" s="6"/>
    </row>
    <row r="371" spans="2:7" x14ac:dyDescent="0.25">
      <c r="B371" s="5"/>
      <c r="D371" s="4"/>
      <c r="G371" s="6"/>
    </row>
    <row r="372" spans="2:7" x14ac:dyDescent="0.25">
      <c r="B372" s="5"/>
      <c r="D372" s="4"/>
      <c r="G372" s="6"/>
    </row>
    <row r="373" spans="2:7" x14ac:dyDescent="0.25">
      <c r="B373" s="5"/>
      <c r="D373" s="4"/>
      <c r="G373" s="6"/>
    </row>
    <row r="374" spans="2:7" x14ac:dyDescent="0.25">
      <c r="B374" s="5"/>
      <c r="D374" s="4"/>
      <c r="G374" s="6"/>
    </row>
    <row r="375" spans="2:7" x14ac:dyDescent="0.25">
      <c r="B375" s="5"/>
      <c r="D375" s="4"/>
      <c r="G375" s="6"/>
    </row>
    <row r="376" spans="2:7" x14ac:dyDescent="0.25">
      <c r="B376" s="5"/>
      <c r="D376" s="4"/>
      <c r="G376" s="6"/>
    </row>
    <row r="377" spans="2:7" x14ac:dyDescent="0.25">
      <c r="B377" s="5"/>
      <c r="D377" s="4"/>
      <c r="G377" s="6"/>
    </row>
    <row r="378" spans="2:7" x14ac:dyDescent="0.25">
      <c r="B378" s="5"/>
      <c r="D378" s="4"/>
      <c r="G378" s="6"/>
    </row>
    <row r="379" spans="2:7" x14ac:dyDescent="0.25">
      <c r="B379" s="5"/>
      <c r="D379" s="4"/>
      <c r="G379" s="6"/>
    </row>
    <row r="380" spans="2:7" x14ac:dyDescent="0.25">
      <c r="B380" s="5"/>
      <c r="D380" s="4"/>
      <c r="G380" s="6"/>
    </row>
    <row r="381" spans="2:7" x14ac:dyDescent="0.25">
      <c r="B381" s="5"/>
      <c r="D381" s="4"/>
      <c r="G381" s="6"/>
    </row>
    <row r="382" spans="2:7" x14ac:dyDescent="0.25">
      <c r="B382" s="5"/>
      <c r="D382" s="4"/>
      <c r="G382" s="6"/>
    </row>
    <row r="383" spans="2:7" x14ac:dyDescent="0.25">
      <c r="B383" s="5"/>
      <c r="D383" s="4"/>
      <c r="G383" s="6"/>
    </row>
    <row r="384" spans="2:7" x14ac:dyDescent="0.25">
      <c r="B384" s="5"/>
      <c r="D384" s="4"/>
      <c r="G384" s="6"/>
    </row>
    <row r="385" spans="2:7" x14ac:dyDescent="0.25">
      <c r="B385" s="5"/>
      <c r="D385" s="4"/>
      <c r="G385" s="6"/>
    </row>
    <row r="386" spans="2:7" x14ac:dyDescent="0.25">
      <c r="B386" s="5"/>
      <c r="D386" s="4"/>
      <c r="G386" s="6"/>
    </row>
    <row r="387" spans="2:7" x14ac:dyDescent="0.25">
      <c r="B387" s="5"/>
      <c r="D387" s="4"/>
      <c r="G387" s="6"/>
    </row>
    <row r="388" spans="2:7" x14ac:dyDescent="0.25">
      <c r="B388" s="5"/>
      <c r="D388" s="4"/>
      <c r="G388" s="6"/>
    </row>
    <row r="389" spans="2:7" x14ac:dyDescent="0.25">
      <c r="B389" s="5"/>
      <c r="D389" s="4"/>
      <c r="G389" s="6"/>
    </row>
    <row r="390" spans="2:7" x14ac:dyDescent="0.25">
      <c r="B390" s="5"/>
      <c r="D390" s="4"/>
      <c r="G390" s="6"/>
    </row>
    <row r="391" spans="2:7" x14ac:dyDescent="0.25">
      <c r="B391" s="5"/>
      <c r="D391" s="4"/>
      <c r="G391" s="6"/>
    </row>
    <row r="392" spans="2:7" x14ac:dyDescent="0.25">
      <c r="B392" s="5"/>
      <c r="D392" s="4"/>
      <c r="G392" s="6"/>
    </row>
    <row r="393" spans="2:7" x14ac:dyDescent="0.25">
      <c r="B393" s="5"/>
      <c r="D393" s="4"/>
      <c r="G393" s="6"/>
    </row>
    <row r="394" spans="2:7" x14ac:dyDescent="0.25">
      <c r="B394" s="5"/>
      <c r="D394" s="4"/>
      <c r="G394" s="6"/>
    </row>
    <row r="395" spans="2:7" x14ac:dyDescent="0.25">
      <c r="B395" s="5"/>
      <c r="D395" s="4"/>
      <c r="G395" s="6"/>
    </row>
    <row r="396" spans="2:7" x14ac:dyDescent="0.25">
      <c r="B396" s="5"/>
      <c r="D396" s="4"/>
      <c r="G396" s="6"/>
    </row>
    <row r="397" spans="2:7" x14ac:dyDescent="0.25">
      <c r="B397" s="5"/>
      <c r="D397" s="4"/>
      <c r="G397" s="6"/>
    </row>
    <row r="398" spans="2:7" x14ac:dyDescent="0.25">
      <c r="B398" s="5"/>
      <c r="D398" s="4"/>
      <c r="G398" s="6"/>
    </row>
    <row r="399" spans="2:7" x14ac:dyDescent="0.25">
      <c r="B399" s="5"/>
      <c r="D399" s="4"/>
      <c r="G399" s="6"/>
    </row>
    <row r="400" spans="2:7" x14ac:dyDescent="0.25">
      <c r="B400" s="5"/>
      <c r="D400" s="4"/>
      <c r="G400" s="6"/>
    </row>
    <row r="401" spans="2:7" x14ac:dyDescent="0.25">
      <c r="B401" s="5"/>
      <c r="D401" s="4"/>
      <c r="G401" s="6"/>
    </row>
    <row r="402" spans="2:7" x14ac:dyDescent="0.25">
      <c r="B402" s="5"/>
      <c r="D402" s="4"/>
      <c r="G402" s="6"/>
    </row>
    <row r="403" spans="2:7" x14ac:dyDescent="0.25">
      <c r="B403" s="5"/>
      <c r="D403" s="4"/>
      <c r="G403" s="6"/>
    </row>
    <row r="404" spans="2:7" x14ac:dyDescent="0.25">
      <c r="B404" s="5"/>
      <c r="D404" s="4"/>
      <c r="G404" s="6"/>
    </row>
    <row r="405" spans="2:7" x14ac:dyDescent="0.25">
      <c r="B405" s="5"/>
      <c r="D405" s="4"/>
      <c r="G405" s="6"/>
    </row>
    <row r="406" spans="2:7" x14ac:dyDescent="0.25">
      <c r="B406" s="5"/>
      <c r="D406" s="4"/>
      <c r="G406" s="6"/>
    </row>
    <row r="407" spans="2:7" x14ac:dyDescent="0.25">
      <c r="B407" s="5"/>
      <c r="D407" s="4"/>
      <c r="G407" s="6"/>
    </row>
    <row r="408" spans="2:7" x14ac:dyDescent="0.25">
      <c r="B408" s="5"/>
      <c r="D408" s="4"/>
      <c r="G408" s="6"/>
    </row>
    <row r="409" spans="2:7" x14ac:dyDescent="0.25">
      <c r="B409" s="5"/>
      <c r="D409" s="4"/>
      <c r="G409" s="6"/>
    </row>
    <row r="410" spans="2:7" x14ac:dyDescent="0.25">
      <c r="B410" s="5"/>
      <c r="D410" s="4"/>
      <c r="G410" s="6"/>
    </row>
    <row r="411" spans="2:7" x14ac:dyDescent="0.25">
      <c r="B411" s="5"/>
      <c r="D411" s="4"/>
      <c r="G411" s="6"/>
    </row>
    <row r="412" spans="2:7" x14ac:dyDescent="0.25">
      <c r="B412" s="5"/>
      <c r="D412" s="4"/>
      <c r="G412" s="6"/>
    </row>
    <row r="413" spans="2:7" x14ac:dyDescent="0.25">
      <c r="B413" s="5"/>
      <c r="D413" s="4"/>
      <c r="G413" s="6"/>
    </row>
    <row r="414" spans="2:7" x14ac:dyDescent="0.25">
      <c r="B414" s="5"/>
      <c r="D414" s="4"/>
      <c r="G414" s="6"/>
    </row>
    <row r="415" spans="2:7" x14ac:dyDescent="0.25">
      <c r="B415" s="5"/>
      <c r="D415" s="4"/>
      <c r="G415" s="6"/>
    </row>
    <row r="416" spans="2:7" x14ac:dyDescent="0.25">
      <c r="B416" s="5"/>
      <c r="D416" s="4"/>
      <c r="G416" s="6"/>
    </row>
    <row r="417" spans="4:7" x14ac:dyDescent="0.25">
      <c r="D417" s="4"/>
      <c r="G417" s="6"/>
    </row>
    <row r="418" spans="4:7" x14ac:dyDescent="0.25">
      <c r="D418" s="4"/>
      <c r="G418" s="6"/>
    </row>
    <row r="419" spans="4:7" x14ac:dyDescent="0.25">
      <c r="D419" s="4"/>
      <c r="G419" s="6"/>
    </row>
    <row r="420" spans="4:7" x14ac:dyDescent="0.25">
      <c r="D420" s="4"/>
      <c r="G420" s="6"/>
    </row>
    <row r="421" spans="4:7" x14ac:dyDescent="0.25">
      <c r="D421" s="4"/>
      <c r="G421" s="6"/>
    </row>
    <row r="422" spans="4:7" x14ac:dyDescent="0.25">
      <c r="D422" s="4"/>
      <c r="G422" s="6"/>
    </row>
    <row r="423" spans="4:7" x14ac:dyDescent="0.25">
      <c r="D423" s="4"/>
      <c r="G423" s="6"/>
    </row>
    <row r="424" spans="4:7" x14ac:dyDescent="0.25">
      <c r="D424" s="4"/>
      <c r="G424" s="6"/>
    </row>
    <row r="425" spans="4:7" x14ac:dyDescent="0.25">
      <c r="D425" s="4"/>
      <c r="G425" s="6"/>
    </row>
    <row r="426" spans="4:7" x14ac:dyDescent="0.25">
      <c r="D426" s="4"/>
      <c r="G426" s="6"/>
    </row>
    <row r="427" spans="4:7" x14ac:dyDescent="0.25">
      <c r="D427" s="4"/>
      <c r="G427" s="6"/>
    </row>
    <row r="428" spans="4:7" x14ac:dyDescent="0.25">
      <c r="D428" s="4"/>
      <c r="G428" s="6"/>
    </row>
    <row r="429" spans="4:7" x14ac:dyDescent="0.25">
      <c r="D429" s="4"/>
      <c r="G429" s="6"/>
    </row>
    <row r="430" spans="4:7" x14ac:dyDescent="0.25">
      <c r="D430" s="4"/>
      <c r="G430" s="6"/>
    </row>
    <row r="431" spans="4:7" x14ac:dyDescent="0.25">
      <c r="D431" s="4"/>
      <c r="G431" s="6"/>
    </row>
    <row r="432" spans="4:7" x14ac:dyDescent="0.25">
      <c r="D432" s="4"/>
      <c r="G432" s="6"/>
    </row>
    <row r="433" spans="4:7" x14ac:dyDescent="0.25">
      <c r="D433" s="4"/>
      <c r="G433" s="6"/>
    </row>
    <row r="434" spans="4:7" x14ac:dyDescent="0.25">
      <c r="D434" s="4"/>
      <c r="G434" s="6"/>
    </row>
    <row r="435" spans="4:7" x14ac:dyDescent="0.25">
      <c r="D435" s="4"/>
      <c r="G435" s="6"/>
    </row>
    <row r="436" spans="4:7" x14ac:dyDescent="0.25">
      <c r="D436" s="4"/>
      <c r="G436" s="6"/>
    </row>
    <row r="437" spans="4:7" x14ac:dyDescent="0.25">
      <c r="D437" s="4"/>
      <c r="G437" s="6"/>
    </row>
    <row r="438" spans="4:7" x14ac:dyDescent="0.25">
      <c r="D438" s="4"/>
      <c r="G438" s="6"/>
    </row>
    <row r="439" spans="4:7" x14ac:dyDescent="0.25">
      <c r="D439" s="4"/>
      <c r="G439" s="6"/>
    </row>
    <row r="440" spans="4:7" x14ac:dyDescent="0.25">
      <c r="D440" s="4"/>
    </row>
    <row r="441" spans="4:7" x14ac:dyDescent="0.25">
      <c r="D441" s="4"/>
    </row>
    <row r="442" spans="4:7" x14ac:dyDescent="0.25">
      <c r="D442" s="4"/>
    </row>
    <row r="443" spans="4:7" x14ac:dyDescent="0.25">
      <c r="D443" s="4"/>
    </row>
    <row r="444" spans="4:7" x14ac:dyDescent="0.25">
      <c r="D444" s="4"/>
    </row>
    <row r="445" spans="4:7" x14ac:dyDescent="0.25">
      <c r="D445" s="4"/>
    </row>
    <row r="446" spans="4:7" x14ac:dyDescent="0.25">
      <c r="D446" s="4"/>
    </row>
    <row r="447" spans="4:7" x14ac:dyDescent="0.25">
      <c r="D447" s="4"/>
    </row>
    <row r="448" spans="4:7" x14ac:dyDescent="0.25">
      <c r="D448" s="4"/>
    </row>
    <row r="449" spans="1:7" x14ac:dyDescent="0.25">
      <c r="D449" s="4"/>
    </row>
    <row r="450" spans="1:7" s="8" customFormat="1" x14ac:dyDescent="0.25">
      <c r="A450" s="4"/>
      <c r="B450" s="7"/>
      <c r="C450" s="4"/>
      <c r="D450" s="4"/>
      <c r="E450" s="6"/>
      <c r="F450" s="6"/>
      <c r="G450" s="4"/>
    </row>
    <row r="451" spans="1:7" s="8" customFormat="1" x14ac:dyDescent="0.25">
      <c r="A451" s="4"/>
      <c r="B451" s="7"/>
      <c r="C451" s="4"/>
      <c r="D451" s="4"/>
      <c r="E451" s="6"/>
      <c r="F451" s="6"/>
      <c r="G451" s="4"/>
    </row>
    <row r="452" spans="1:7" s="8" customFormat="1" x14ac:dyDescent="0.25">
      <c r="A452" s="4"/>
      <c r="B452" s="7"/>
      <c r="C452" s="4"/>
      <c r="D452" s="4"/>
      <c r="E452" s="6"/>
      <c r="F452" s="6"/>
      <c r="G452" s="4"/>
    </row>
    <row r="453" spans="1:7" s="8" customFormat="1" x14ac:dyDescent="0.25">
      <c r="A453" s="4"/>
      <c r="B453" s="7"/>
      <c r="C453" s="4"/>
      <c r="D453" s="4"/>
      <c r="E453" s="6"/>
      <c r="F453" s="6"/>
      <c r="G453" s="4"/>
    </row>
    <row r="454" spans="1:7" s="8" customFormat="1" x14ac:dyDescent="0.25">
      <c r="A454" s="4"/>
      <c r="B454" s="7"/>
      <c r="C454" s="4"/>
      <c r="D454" s="4"/>
      <c r="E454" s="6"/>
      <c r="F454" s="6"/>
      <c r="G454" s="4"/>
    </row>
    <row r="455" spans="1:7" s="8" customFormat="1" x14ac:dyDescent="0.25">
      <c r="A455" s="4"/>
      <c r="B455" s="7"/>
      <c r="C455" s="4"/>
      <c r="D455" s="4"/>
      <c r="E455" s="6"/>
      <c r="F455" s="6"/>
      <c r="G455" s="4"/>
    </row>
    <row r="456" spans="1:7" s="8" customFormat="1" x14ac:dyDescent="0.25">
      <c r="A456" s="4"/>
      <c r="B456" s="7"/>
      <c r="C456" s="4"/>
      <c r="D456" s="4"/>
      <c r="E456" s="6"/>
      <c r="F456" s="6"/>
      <c r="G456" s="4"/>
    </row>
    <row r="457" spans="1:7" s="8" customFormat="1" x14ac:dyDescent="0.25">
      <c r="A457" s="4"/>
      <c r="B457" s="7"/>
      <c r="C457" s="4"/>
      <c r="D457" s="4"/>
      <c r="E457" s="6"/>
      <c r="F457" s="6"/>
      <c r="G457" s="4"/>
    </row>
    <row r="458" spans="1:7" s="8" customFormat="1" x14ac:dyDescent="0.25">
      <c r="A458" s="4"/>
      <c r="B458" s="7"/>
      <c r="C458" s="4"/>
      <c r="D458" s="4"/>
      <c r="E458" s="6"/>
      <c r="F458" s="6"/>
      <c r="G458" s="4"/>
    </row>
    <row r="459" spans="1:7" s="8" customFormat="1" x14ac:dyDescent="0.25">
      <c r="A459" s="4"/>
      <c r="B459" s="7"/>
      <c r="C459" s="4"/>
      <c r="D459" s="4"/>
      <c r="E459" s="6"/>
      <c r="F459" s="6"/>
      <c r="G459" s="4"/>
    </row>
    <row r="460" spans="1:7" s="8" customFormat="1" x14ac:dyDescent="0.25">
      <c r="A460" s="4"/>
      <c r="B460" s="7"/>
      <c r="C460" s="4"/>
      <c r="D460" s="4"/>
      <c r="E460" s="6"/>
      <c r="F460" s="6"/>
      <c r="G460" s="4"/>
    </row>
    <row r="461" spans="1:7" s="8" customFormat="1" x14ac:dyDescent="0.25">
      <c r="A461" s="4"/>
      <c r="B461" s="7"/>
      <c r="C461" s="4"/>
      <c r="D461" s="4"/>
      <c r="E461" s="6"/>
      <c r="F461" s="6"/>
      <c r="G461" s="4"/>
    </row>
    <row r="462" spans="1:7" s="8" customFormat="1" x14ac:dyDescent="0.25">
      <c r="A462" s="4"/>
      <c r="B462" s="7"/>
      <c r="C462" s="4"/>
      <c r="D462" s="4"/>
      <c r="E462" s="6"/>
      <c r="F462" s="6"/>
      <c r="G462" s="4"/>
    </row>
    <row r="463" spans="1:7" s="8" customFormat="1" x14ac:dyDescent="0.25">
      <c r="A463" s="4"/>
      <c r="B463" s="7"/>
      <c r="C463" s="4"/>
      <c r="D463" s="4"/>
      <c r="E463" s="6"/>
      <c r="F463" s="6"/>
      <c r="G463" s="4"/>
    </row>
    <row r="464" spans="1:7" s="8" customFormat="1" x14ac:dyDescent="0.25">
      <c r="A464" s="4"/>
      <c r="B464" s="7"/>
      <c r="C464" s="4"/>
      <c r="D464" s="4"/>
      <c r="E464" s="6"/>
      <c r="F464" s="6"/>
      <c r="G464" s="4"/>
    </row>
    <row r="465" spans="1:7" s="8" customFormat="1" x14ac:dyDescent="0.25">
      <c r="A465" s="4"/>
      <c r="B465" s="7"/>
      <c r="C465" s="4"/>
      <c r="D465" s="4"/>
      <c r="E465" s="6"/>
      <c r="F465" s="6"/>
      <c r="G465" s="4"/>
    </row>
    <row r="466" spans="1:7" s="8" customFormat="1" x14ac:dyDescent="0.25">
      <c r="A466" s="4"/>
      <c r="B466" s="7"/>
      <c r="C466" s="4"/>
      <c r="D466" s="4"/>
      <c r="E466" s="6"/>
      <c r="F466" s="6"/>
      <c r="G466" s="4"/>
    </row>
    <row r="467" spans="1:7" s="8" customFormat="1" x14ac:dyDescent="0.25">
      <c r="A467" s="4"/>
      <c r="B467" s="7"/>
      <c r="C467" s="4"/>
      <c r="D467" s="4"/>
      <c r="E467" s="6"/>
      <c r="F467" s="6"/>
      <c r="G467" s="4"/>
    </row>
    <row r="468" spans="1:7" s="8" customFormat="1" x14ac:dyDescent="0.25">
      <c r="A468" s="4"/>
      <c r="B468" s="7"/>
      <c r="C468" s="4"/>
      <c r="D468" s="4"/>
      <c r="E468" s="6"/>
      <c r="F468" s="6"/>
      <c r="G468" s="4"/>
    </row>
    <row r="469" spans="1:7" s="8" customFormat="1" x14ac:dyDescent="0.25">
      <c r="A469" s="4"/>
      <c r="B469" s="7"/>
      <c r="C469" s="4"/>
      <c r="D469" s="4"/>
      <c r="E469" s="6"/>
      <c r="F469" s="6"/>
      <c r="G469" s="4"/>
    </row>
    <row r="470" spans="1:7" s="8" customFormat="1" x14ac:dyDescent="0.25">
      <c r="A470" s="4"/>
      <c r="B470" s="7"/>
      <c r="C470" s="4"/>
      <c r="D470" s="4"/>
      <c r="E470" s="6"/>
      <c r="F470" s="6"/>
      <c r="G470" s="4"/>
    </row>
    <row r="471" spans="1:7" s="8" customFormat="1" x14ac:dyDescent="0.25">
      <c r="A471" s="4"/>
      <c r="B471" s="7"/>
      <c r="C471" s="4"/>
      <c r="D471" s="4"/>
      <c r="E471" s="6"/>
      <c r="F471" s="6"/>
      <c r="G471" s="4"/>
    </row>
    <row r="472" spans="1:7" s="8" customFormat="1" x14ac:dyDescent="0.25">
      <c r="A472" s="4"/>
      <c r="B472" s="7"/>
      <c r="C472" s="4"/>
      <c r="D472" s="4"/>
      <c r="E472" s="6"/>
      <c r="F472" s="6"/>
      <c r="G472" s="4"/>
    </row>
    <row r="473" spans="1:7" s="8" customFormat="1" x14ac:dyDescent="0.25">
      <c r="A473" s="4"/>
      <c r="B473" s="7"/>
      <c r="C473" s="4"/>
      <c r="D473" s="4"/>
      <c r="E473" s="6"/>
      <c r="F473" s="6"/>
      <c r="G473" s="4"/>
    </row>
    <row r="474" spans="1:7" s="8" customFormat="1" x14ac:dyDescent="0.25">
      <c r="A474" s="4"/>
      <c r="B474" s="7"/>
      <c r="C474" s="4"/>
      <c r="D474" s="4"/>
      <c r="E474" s="6"/>
      <c r="F474" s="6"/>
      <c r="G474" s="4"/>
    </row>
    <row r="475" spans="1:7" s="8" customFormat="1" x14ac:dyDescent="0.25">
      <c r="A475" s="4"/>
      <c r="B475" s="7"/>
      <c r="C475" s="4"/>
      <c r="D475" s="4"/>
      <c r="E475" s="6"/>
      <c r="F475" s="6"/>
      <c r="G475" s="4"/>
    </row>
    <row r="476" spans="1:7" s="8" customFormat="1" x14ac:dyDescent="0.25">
      <c r="A476" s="4"/>
      <c r="B476" s="7"/>
      <c r="C476" s="4"/>
      <c r="D476" s="4"/>
      <c r="E476" s="6"/>
      <c r="F476" s="6"/>
      <c r="G476" s="4"/>
    </row>
    <row r="477" spans="1:7" s="8" customFormat="1" x14ac:dyDescent="0.25">
      <c r="A477" s="4"/>
      <c r="B477" s="7"/>
      <c r="C477" s="4"/>
      <c r="D477" s="4"/>
      <c r="E477" s="6"/>
      <c r="F477" s="6"/>
      <c r="G477" s="4"/>
    </row>
    <row r="478" spans="1:7" s="8" customFormat="1" x14ac:dyDescent="0.25">
      <c r="A478" s="4"/>
      <c r="B478" s="7"/>
      <c r="C478" s="4"/>
      <c r="D478" s="4"/>
      <c r="E478" s="6"/>
      <c r="F478" s="6"/>
      <c r="G478" s="4"/>
    </row>
    <row r="479" spans="1:7" s="8" customFormat="1" x14ac:dyDescent="0.25">
      <c r="A479" s="4"/>
      <c r="B479" s="7"/>
      <c r="C479" s="4"/>
      <c r="D479" s="4"/>
      <c r="E479" s="6"/>
      <c r="F479" s="6"/>
      <c r="G479" s="4"/>
    </row>
    <row r="480" spans="1:7" s="8" customFormat="1" x14ac:dyDescent="0.25">
      <c r="A480" s="4"/>
      <c r="B480" s="7"/>
      <c r="C480" s="4"/>
      <c r="D480" s="4"/>
      <c r="E480" s="6"/>
      <c r="F480" s="6"/>
      <c r="G480" s="4"/>
    </row>
    <row r="481" spans="1:7" s="8" customFormat="1" x14ac:dyDescent="0.25">
      <c r="A481" s="4"/>
      <c r="B481" s="7"/>
      <c r="C481" s="4"/>
      <c r="D481" s="4"/>
      <c r="E481" s="6"/>
      <c r="F481" s="6"/>
      <c r="G481" s="4"/>
    </row>
    <row r="482" spans="1:7" s="8" customFormat="1" x14ac:dyDescent="0.25">
      <c r="A482" s="4"/>
      <c r="B482" s="7"/>
      <c r="C482" s="4"/>
      <c r="D482" s="4"/>
      <c r="E482" s="6"/>
      <c r="F482" s="6"/>
      <c r="G482" s="4"/>
    </row>
    <row r="483" spans="1:7" s="8" customFormat="1" x14ac:dyDescent="0.25">
      <c r="A483" s="4"/>
      <c r="B483" s="7"/>
      <c r="C483" s="4"/>
      <c r="D483" s="4"/>
      <c r="E483" s="6"/>
      <c r="F483" s="6"/>
      <c r="G483" s="4"/>
    </row>
    <row r="484" spans="1:7" s="8" customFormat="1" x14ac:dyDescent="0.25">
      <c r="A484" s="4"/>
      <c r="B484" s="7"/>
      <c r="C484" s="4"/>
      <c r="D484" s="4"/>
      <c r="E484" s="6"/>
      <c r="F484" s="6"/>
      <c r="G484" s="4"/>
    </row>
    <row r="485" spans="1:7" s="8" customFormat="1" x14ac:dyDescent="0.25">
      <c r="A485" s="4"/>
      <c r="B485" s="7"/>
      <c r="C485" s="4"/>
      <c r="D485" s="4"/>
      <c r="E485" s="6"/>
      <c r="F485" s="6"/>
      <c r="G485" s="4"/>
    </row>
    <row r="486" spans="1:7" s="8" customFormat="1" x14ac:dyDescent="0.25">
      <c r="A486" s="4"/>
      <c r="B486" s="7"/>
      <c r="C486" s="4"/>
      <c r="D486" s="4"/>
      <c r="E486" s="6"/>
      <c r="F486" s="6"/>
      <c r="G486" s="4"/>
    </row>
    <row r="487" spans="1:7" s="8" customFormat="1" x14ac:dyDescent="0.25">
      <c r="A487" s="4"/>
      <c r="B487" s="7"/>
      <c r="C487" s="4"/>
      <c r="D487" s="4"/>
      <c r="E487" s="6"/>
      <c r="F487" s="6"/>
      <c r="G487" s="4"/>
    </row>
    <row r="488" spans="1:7" s="8" customFormat="1" x14ac:dyDescent="0.25">
      <c r="A488" s="4"/>
      <c r="B488" s="7"/>
      <c r="C488" s="4"/>
      <c r="D488" s="4"/>
      <c r="E488" s="6"/>
      <c r="F488" s="6"/>
      <c r="G488" s="4"/>
    </row>
    <row r="489" spans="1:7" s="8" customFormat="1" x14ac:dyDescent="0.25">
      <c r="A489" s="4"/>
      <c r="B489" s="7"/>
      <c r="C489" s="4"/>
      <c r="D489" s="4"/>
      <c r="E489" s="6"/>
      <c r="F489" s="6"/>
      <c r="G489" s="4"/>
    </row>
    <row r="490" spans="1:7" s="8" customFormat="1" x14ac:dyDescent="0.25">
      <c r="A490" s="4"/>
      <c r="B490" s="7"/>
      <c r="C490" s="4"/>
      <c r="D490" s="4"/>
      <c r="E490" s="6"/>
      <c r="F490" s="6"/>
      <c r="G490" s="4"/>
    </row>
    <row r="491" spans="1:7" s="8" customFormat="1" x14ac:dyDescent="0.25">
      <c r="A491" s="4"/>
      <c r="B491" s="7"/>
      <c r="C491" s="4"/>
      <c r="D491" s="4"/>
      <c r="E491" s="6"/>
      <c r="F491" s="6"/>
      <c r="G491" s="4"/>
    </row>
    <row r="492" spans="1:7" s="8" customFormat="1" x14ac:dyDescent="0.25">
      <c r="A492" s="4"/>
      <c r="B492" s="7"/>
      <c r="C492" s="4"/>
      <c r="D492" s="4"/>
      <c r="E492" s="6"/>
      <c r="F492" s="6"/>
      <c r="G492" s="4"/>
    </row>
    <row r="493" spans="1:7" s="8" customFormat="1" x14ac:dyDescent="0.25">
      <c r="A493" s="4"/>
      <c r="B493" s="7"/>
      <c r="C493" s="4"/>
      <c r="D493" s="4"/>
      <c r="E493" s="6"/>
      <c r="F493" s="6"/>
      <c r="G493" s="4"/>
    </row>
    <row r="494" spans="1:7" s="8" customFormat="1" x14ac:dyDescent="0.25">
      <c r="A494" s="4"/>
      <c r="B494" s="7"/>
      <c r="C494" s="4"/>
      <c r="D494" s="4"/>
      <c r="E494" s="6"/>
      <c r="F494" s="6"/>
      <c r="G494" s="4"/>
    </row>
    <row r="495" spans="1:7" s="8" customFormat="1" x14ac:dyDescent="0.25">
      <c r="A495" s="4"/>
      <c r="B495" s="7"/>
      <c r="C495" s="4"/>
      <c r="D495" s="4"/>
      <c r="E495" s="6"/>
      <c r="F495" s="6"/>
      <c r="G495" s="4"/>
    </row>
    <row r="496" spans="1:7" s="8" customFormat="1" x14ac:dyDescent="0.25">
      <c r="A496" s="4"/>
      <c r="B496" s="7"/>
      <c r="C496" s="4"/>
      <c r="D496" s="4"/>
      <c r="E496" s="6"/>
      <c r="F496" s="6"/>
      <c r="G496" s="4"/>
    </row>
    <row r="497" spans="1:7" s="8" customFormat="1" x14ac:dyDescent="0.25">
      <c r="A497" s="4"/>
      <c r="B497" s="7"/>
      <c r="C497" s="4"/>
      <c r="D497" s="4"/>
      <c r="E497" s="6"/>
      <c r="F497" s="6"/>
      <c r="G497" s="4"/>
    </row>
    <row r="498" spans="1:7" s="8" customFormat="1" x14ac:dyDescent="0.25">
      <c r="A498" s="4"/>
      <c r="B498" s="7"/>
      <c r="C498" s="4"/>
      <c r="D498" s="4"/>
      <c r="E498" s="6"/>
      <c r="F498" s="6"/>
      <c r="G498" s="4"/>
    </row>
    <row r="499" spans="1:7" s="8" customFormat="1" x14ac:dyDescent="0.25">
      <c r="A499" s="4"/>
      <c r="B499" s="7"/>
      <c r="C499" s="4"/>
      <c r="D499" s="4"/>
      <c r="E499" s="6"/>
      <c r="F499" s="6"/>
      <c r="G499" s="4"/>
    </row>
    <row r="500" spans="1:7" s="8" customFormat="1" x14ac:dyDescent="0.25">
      <c r="A500" s="4"/>
      <c r="B500" s="7"/>
      <c r="C500" s="4"/>
      <c r="D500" s="4"/>
      <c r="E500" s="6"/>
      <c r="F500" s="6"/>
      <c r="G500" s="4"/>
    </row>
    <row r="501" spans="1:7" s="8" customFormat="1" x14ac:dyDescent="0.25">
      <c r="A501" s="4"/>
      <c r="B501" s="7"/>
      <c r="C501" s="4"/>
      <c r="D501" s="4"/>
      <c r="E501" s="6"/>
      <c r="F501" s="6"/>
      <c r="G501" s="4"/>
    </row>
    <row r="502" spans="1:7" s="8" customFormat="1" x14ac:dyDescent="0.25">
      <c r="A502" s="4"/>
      <c r="B502" s="7"/>
      <c r="C502" s="4"/>
      <c r="D502" s="4"/>
      <c r="E502" s="6"/>
      <c r="F502" s="6"/>
      <c r="G502" s="4"/>
    </row>
    <row r="503" spans="1:7" s="8" customFormat="1" x14ac:dyDescent="0.25">
      <c r="A503" s="4"/>
      <c r="B503" s="7"/>
      <c r="C503" s="4"/>
      <c r="D503" s="4"/>
      <c r="E503" s="6"/>
      <c r="F503" s="6"/>
      <c r="G503" s="4"/>
    </row>
    <row r="504" spans="1:7" s="8" customFormat="1" x14ac:dyDescent="0.25">
      <c r="A504" s="4"/>
      <c r="B504" s="7"/>
      <c r="C504" s="4"/>
      <c r="D504" s="4"/>
      <c r="E504" s="6"/>
      <c r="F504" s="6"/>
      <c r="G504" s="4"/>
    </row>
    <row r="505" spans="1:7" s="8" customFormat="1" x14ac:dyDescent="0.25">
      <c r="A505" s="4"/>
      <c r="B505" s="7"/>
      <c r="C505" s="4"/>
      <c r="D505" s="4"/>
      <c r="E505" s="6"/>
      <c r="F505" s="6"/>
      <c r="G505" s="4"/>
    </row>
    <row r="506" spans="1:7" s="8" customFormat="1" x14ac:dyDescent="0.25">
      <c r="A506" s="4"/>
      <c r="B506" s="7"/>
      <c r="C506" s="4"/>
      <c r="D506" s="4"/>
      <c r="E506" s="6"/>
      <c r="F506" s="6"/>
      <c r="G506" s="4"/>
    </row>
    <row r="507" spans="1:7" s="8" customFormat="1" x14ac:dyDescent="0.25">
      <c r="A507" s="4"/>
      <c r="B507" s="7"/>
      <c r="C507" s="4"/>
      <c r="D507" s="4"/>
      <c r="E507" s="6"/>
      <c r="F507" s="6"/>
      <c r="G507" s="4"/>
    </row>
    <row r="508" spans="1:7" s="8" customFormat="1" x14ac:dyDescent="0.25">
      <c r="A508" s="4"/>
      <c r="B508" s="7"/>
      <c r="C508" s="4"/>
      <c r="D508" s="4"/>
      <c r="E508" s="6"/>
      <c r="F508" s="6"/>
      <c r="G508" s="4"/>
    </row>
    <row r="509" spans="1:7" s="8" customFormat="1" x14ac:dyDescent="0.25">
      <c r="A509" s="4"/>
      <c r="B509" s="7"/>
      <c r="C509" s="4"/>
      <c r="D509" s="4"/>
      <c r="E509" s="6"/>
      <c r="F509" s="6"/>
      <c r="G509" s="4"/>
    </row>
  </sheetData>
  <mergeCells count="58">
    <mergeCell ref="B349:B351"/>
    <mergeCell ref="B352:B359"/>
    <mergeCell ref="B360:B362"/>
    <mergeCell ref="B327:B329"/>
    <mergeCell ref="B330:B332"/>
    <mergeCell ref="B333:B335"/>
    <mergeCell ref="B336:B338"/>
    <mergeCell ref="B339:B346"/>
    <mergeCell ref="B347:B348"/>
    <mergeCell ref="B325:B326"/>
    <mergeCell ref="B259:B263"/>
    <mergeCell ref="B264:B272"/>
    <mergeCell ref="B273:B278"/>
    <mergeCell ref="B279:B282"/>
    <mergeCell ref="B283:B291"/>
    <mergeCell ref="B292:B294"/>
    <mergeCell ref="B295:B296"/>
    <mergeCell ref="B297:B311"/>
    <mergeCell ref="B312:B314"/>
    <mergeCell ref="B315:B320"/>
    <mergeCell ref="B321:B324"/>
    <mergeCell ref="B255:B258"/>
    <mergeCell ref="B128:B136"/>
    <mergeCell ref="B137:B148"/>
    <mergeCell ref="B149:B156"/>
    <mergeCell ref="B157:B170"/>
    <mergeCell ref="B171:B196"/>
    <mergeCell ref="B197:B212"/>
    <mergeCell ref="B213:B215"/>
    <mergeCell ref="B216:B226"/>
    <mergeCell ref="B227:B231"/>
    <mergeCell ref="B232:B251"/>
    <mergeCell ref="B252:B254"/>
    <mergeCell ref="B100:B127"/>
    <mergeCell ref="B27:B43"/>
    <mergeCell ref="B44:B46"/>
    <mergeCell ref="B47:B53"/>
    <mergeCell ref="B54:B55"/>
    <mergeCell ref="B56:B58"/>
    <mergeCell ref="B59:B64"/>
    <mergeCell ref="B65:B72"/>
    <mergeCell ref="B73:B80"/>
    <mergeCell ref="B81:B87"/>
    <mergeCell ref="B88:B92"/>
    <mergeCell ref="B93:B99"/>
    <mergeCell ref="B24:B26"/>
    <mergeCell ref="A1:G1"/>
    <mergeCell ref="A2:A3"/>
    <mergeCell ref="B2:B3"/>
    <mergeCell ref="C2:C3"/>
    <mergeCell ref="D2:D3"/>
    <mergeCell ref="E2:E3"/>
    <mergeCell ref="B5:B9"/>
    <mergeCell ref="B10:B14"/>
    <mergeCell ref="B15:B16"/>
    <mergeCell ref="B17:B20"/>
    <mergeCell ref="B21:B23"/>
    <mergeCell ref="F3:G3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 новый редак.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2022-01-13T06:28:19Z</dcterms:created>
  <dcterms:modified xsi:type="dcterms:W3CDTF">2023-01-10T08:02:31Z</dcterms:modified>
</cp:coreProperties>
</file>